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10045" tabRatio="969" activeTab="2"/>
  </bookViews>
  <sheets>
    <sheet name="工程量清单编制说明" sheetId="8" r:id="rId1"/>
    <sheet name="汇总表" sheetId="2" r:id="rId2"/>
    <sheet name="表1.建筑工程清单 " sheetId="14" r:id="rId3"/>
    <sheet name="表2.设备及安装工程清单" sheetId="15" r:id="rId4"/>
  </sheets>
  <externalReferences>
    <externalReference r:id="rId5"/>
  </externalReferences>
  <definedNames>
    <definedName name="_xlnm._FilterDatabase" localSheetId="2" hidden="1">'表1.建筑工程清单 '!$A$3:$F$229</definedName>
    <definedName name="_xlnm._FilterDatabase" localSheetId="3" hidden="1">表2.设备及安装工程清单!$A$4:$F$683</definedName>
    <definedName name="_xlnm.Print_Area" localSheetId="2">'表1.建筑工程清单 '!$A$1:$F$229</definedName>
    <definedName name="_xlnm.Print_Area" localSheetId="3">表2.设备及安装工程清单!$A$1:$F$683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<sst xmlns="http://schemas.openxmlformats.org/spreadsheetml/2006/main" count="3248" uniqueCount="2182">
  <si>
    <r>
      <rPr>
        <b/>
        <sz val="16"/>
        <rFont val="宋体"/>
        <charset val="134"/>
      </rPr>
      <t>工程量清单编制说明</t>
    </r>
    <r>
      <rPr>
        <b/>
        <sz val="16"/>
        <rFont val="Times New Roman"/>
        <charset val="134"/>
      </rPr>
      <t xml:space="preserve"> </t>
    </r>
  </si>
  <si>
    <r>
      <rPr>
        <sz val="12"/>
        <rFont val="Times New Roman"/>
        <charset val="134"/>
      </rPr>
      <t xml:space="preserve">     1.</t>
    </r>
    <r>
      <rPr>
        <sz val="12"/>
        <rFont val="宋体"/>
        <charset val="134"/>
      </rPr>
      <t>工程量清单计价格式应由投标人填写。</t>
    </r>
  </si>
  <si>
    <r>
      <rPr>
        <sz val="12"/>
        <rFont val="Times New Roman"/>
        <charset val="134"/>
      </rPr>
      <t xml:space="preserve">     2.</t>
    </r>
    <r>
      <rPr>
        <sz val="12"/>
        <rFont val="宋体"/>
        <charset val="134"/>
      </rPr>
      <t>工程量清单计价格式中的已有任何内容不得随意删除或涂改，否则按废标处理。</t>
    </r>
  </si>
  <si>
    <r>
      <rPr>
        <sz val="12"/>
        <rFont val="Times New Roman"/>
        <charset val="134"/>
      </rPr>
      <t xml:space="preserve">     3.</t>
    </r>
    <r>
      <rPr>
        <sz val="12"/>
        <rFont val="宋体"/>
        <charset val="134"/>
      </rPr>
      <t>工程量清单计价格式中列明的所有需要填报的单价和合价，投标人均应填报；未填报的单价和合价，视为此项费用已包含在工程量清单的其他单价和合价中。</t>
    </r>
  </si>
  <si>
    <r>
      <rPr>
        <sz val="12"/>
        <rFont val="Times New Roman"/>
        <charset val="134"/>
      </rPr>
      <t xml:space="preserve">     4.</t>
    </r>
    <r>
      <rPr>
        <sz val="12"/>
        <rFont val="宋体"/>
        <charset val="134"/>
      </rPr>
      <t>工程量清单中的每一子目须填入单价或价格，且只允许有一个报价。金额（价格）以人民币</t>
    </r>
    <r>
      <rPr>
        <sz val="12"/>
        <rFont val="Times New Roman"/>
        <charset val="134"/>
      </rPr>
      <t>“</t>
    </r>
    <r>
      <rPr>
        <sz val="12"/>
        <rFont val="宋体"/>
        <charset val="134"/>
      </rPr>
      <t>元</t>
    </r>
    <r>
      <rPr>
        <sz val="12"/>
        <rFont val="Times New Roman"/>
        <charset val="134"/>
      </rPr>
      <t>”</t>
    </r>
    <r>
      <rPr>
        <sz val="12"/>
        <rFont val="宋体"/>
        <charset val="134"/>
      </rPr>
      <t>为单位，单价保留小数点后两位；合价取两位小数。</t>
    </r>
  </si>
  <si>
    <r>
      <rPr>
        <sz val="12"/>
        <rFont val="Times New Roman"/>
        <charset val="134"/>
      </rPr>
      <t xml:space="preserve">     5.</t>
    </r>
    <r>
      <rPr>
        <sz val="12"/>
        <rFont val="宋体"/>
        <charset val="134"/>
      </rPr>
      <t>工程量清单中标价的单价或金额，应包括所需人工费、施工机具使用费、材料费、其他（运杂费、质检费、安装费、缺陷修复费、保险费，以及合同明示或暗示的风险、责任和义务等），以及措施费（冬期施工、雨季施工、夜间施工、小型临时设施设施摊销费等）、管理费、规费、税金、利润等。</t>
    </r>
  </si>
  <si>
    <r>
      <rPr>
        <sz val="12"/>
        <rFont val="Times New Roman"/>
        <charset val="134"/>
      </rPr>
      <t xml:space="preserve">     6.</t>
    </r>
    <r>
      <rPr>
        <sz val="12"/>
        <rFont val="宋体"/>
        <charset val="134"/>
      </rPr>
      <t>工程量清单编制依据：《光伏发电工程工程量清单计价规范》（</t>
    </r>
    <r>
      <rPr>
        <sz val="12"/>
        <rFont val="Times New Roman"/>
        <charset val="134"/>
      </rPr>
      <t>NBT/11017-2022</t>
    </r>
    <r>
      <rPr>
        <sz val="12"/>
        <rFont val="宋体"/>
        <charset val="134"/>
      </rPr>
      <t>）、《光伏发电工程概算定额》（</t>
    </r>
    <r>
      <rPr>
        <sz val="12"/>
        <rFont val="Times New Roman"/>
        <charset val="134"/>
      </rPr>
      <t>NB/T32035-2016</t>
    </r>
    <r>
      <rPr>
        <sz val="12"/>
        <rFont val="宋体"/>
        <charset val="134"/>
      </rPr>
      <t>）；建筑安装分部分项工程量清单中项目特征详见技术部分说明或设计图纸。</t>
    </r>
  </si>
  <si>
    <r>
      <rPr>
        <sz val="12"/>
        <rFont val="Times New Roman"/>
        <charset val="134"/>
      </rPr>
      <t xml:space="preserve">     7.</t>
    </r>
    <r>
      <rPr>
        <sz val="12"/>
        <rFont val="宋体"/>
        <charset val="134"/>
      </rPr>
      <t>分部分项工程工程量清单计价表中单价除清单内备注说明外为全费用综合单价，全费用综合单价包含完成工程量清单中一个规定计量单位项目所列工作内容及清单计价规范规定的工作内容（清单中未列项目以图纸及技术资料为准，未列工程内容由投标方根据实际情况自行考虑在报价中，以满足本电场运行维护的需要为准，所需直接费（人工费、材料费、机械使用费和其他直接费）、间接费、利润和税金以及招标人采购设备、材料的卸车、二次搬运、保管等费用视为已含在已列的综合单价中</t>
    </r>
    <r>
      <rPr>
        <sz val="12"/>
        <rFont val="Times New Roman"/>
        <charset val="134"/>
      </rPr>
      <t>,</t>
    </r>
    <r>
      <rPr>
        <sz val="12"/>
        <rFont val="宋体"/>
        <charset val="134"/>
      </rPr>
      <t>并考虑应由承包人承担的风险费用，清单中工程量为结合图纸计算的净量，制作安装等工序中发生的损耗等费用包含在全费用综合单价中</t>
    </r>
    <r>
      <rPr>
        <sz val="12"/>
        <rFont val="Times New Roman"/>
        <charset val="134"/>
      </rPr>
      <t>.</t>
    </r>
  </si>
  <si>
    <r>
      <rPr>
        <sz val="12"/>
        <rFont val="Times New Roman"/>
        <charset val="134"/>
      </rPr>
      <t xml:space="preserve">     8.</t>
    </r>
    <r>
      <rPr>
        <sz val="12"/>
        <rFont val="宋体"/>
        <charset val="134"/>
      </rPr>
      <t>安全文明施工费包括安全生产、文明施工及防疫措施费等，按照国家、行业和地方的相关规定计取，结合实际情况，按建安工程费中人工费</t>
    </r>
    <r>
      <rPr>
        <sz val="12"/>
        <rFont val="Times New Roman"/>
        <charset val="134"/>
      </rPr>
      <t>+</t>
    </r>
    <r>
      <rPr>
        <sz val="12"/>
        <rFont val="宋体"/>
        <charset val="134"/>
      </rPr>
      <t>施工机具使用费（不含安全文明措施费本身）</t>
    </r>
    <r>
      <rPr>
        <sz val="12"/>
        <rFont val="Times New Roman"/>
        <charset val="134"/>
      </rPr>
      <t>.</t>
    </r>
    <r>
      <rPr>
        <sz val="12"/>
        <rFont val="宋体"/>
        <charset val="134"/>
      </rPr>
      <t>建筑工程安全文明施工措施费费率不低于</t>
    </r>
    <r>
      <rPr>
        <sz val="12"/>
        <rFont val="Times New Roman"/>
        <charset val="134"/>
      </rPr>
      <t>5%</t>
    </r>
    <r>
      <rPr>
        <sz val="12"/>
        <rFont val="宋体"/>
        <charset val="134"/>
      </rPr>
      <t>，安装工程安全文明施工措施费费率不低于</t>
    </r>
    <r>
      <rPr>
        <sz val="12"/>
        <rFont val="Times New Roman"/>
        <charset val="134"/>
      </rPr>
      <t>3.75%</t>
    </r>
    <r>
      <rPr>
        <sz val="12"/>
        <rFont val="宋体"/>
        <charset val="134"/>
      </rPr>
      <t>。除安全文明措施费外，措施费总价包干，为完成项目所有工作内容的所有措施性费用，未列项投标方按自身经验综合考虑在报价中。</t>
    </r>
  </si>
  <si>
    <r>
      <rPr>
        <sz val="12"/>
        <rFont val="Times New Roman"/>
        <charset val="134"/>
      </rPr>
      <t xml:space="preserve">    9.</t>
    </r>
    <r>
      <rPr>
        <sz val="12"/>
        <rFont val="宋体"/>
        <charset val="134"/>
      </rPr>
      <t>除备注说明总价包干项之外，其余项目均采用清单固定综合单价。</t>
    </r>
  </si>
  <si>
    <r>
      <rPr>
        <sz val="12"/>
        <rFont val="Times New Roman"/>
        <charset val="134"/>
      </rPr>
      <t xml:space="preserve">    10.</t>
    </r>
    <r>
      <rPr>
        <sz val="12"/>
        <rFont val="宋体"/>
        <charset val="134"/>
      </rPr>
      <t>本工程量清单中的工程量和项目是仅供参考的工程量，实际工程中包括但不限于表中内容，是完成招标人招标范围及图纸内的全部工程量。</t>
    </r>
    <r>
      <rPr>
        <sz val="12"/>
        <rFont val="Times New Roman"/>
        <charset val="134"/>
      </rPr>
      <t xml:space="preserve"> “</t>
    </r>
    <r>
      <rPr>
        <sz val="12"/>
        <rFont val="宋体"/>
        <charset val="134"/>
      </rPr>
      <t>总价包干</t>
    </r>
    <r>
      <rPr>
        <sz val="12"/>
        <rFont val="Times New Roman"/>
        <charset val="134"/>
      </rPr>
      <t>”</t>
    </r>
    <r>
      <rPr>
        <sz val="12"/>
        <rFont val="宋体"/>
        <charset val="134"/>
      </rPr>
      <t>项目中所包含的工程量将被视为完成所有合同项目的施工图工程量，工程开工后不管合同清单中的内容与实际施工图、设备厂家安装作业指导书是否相符，必须按最终版的施工图、设备厂家安装作业指导书进行施工。工程开工后不管最终版的施工图、设备厂家安装作业指导书工程量与初设图纸或合同工程量清单中工程量、项目是否相符，费用均不作调整。合同价为投标人已根据完整的招标文件要求、市场环境及本单位的管理水平和经验进行测定报价，充分考虑本工程风险后作出的价格承诺。</t>
    </r>
  </si>
  <si>
    <r>
      <rPr>
        <sz val="12"/>
        <rFont val="Times New Roman"/>
        <charset val="134"/>
      </rPr>
      <t xml:space="preserve">    11.</t>
    </r>
    <r>
      <rPr>
        <sz val="12"/>
        <rFont val="宋体"/>
        <charset val="134"/>
      </rPr>
      <t>固定综合单价清单中的项目特征与工程内容的描述，是常规性、一般性的描述，一个清单项目的单价应包括与其相关的所有工作内容、工艺和工序过程所发生的费用。承包人不得因清单项目的描述不准确、不完整等而进行索赔。</t>
    </r>
  </si>
  <si>
    <r>
      <rPr>
        <sz val="12"/>
        <rFont val="Times New Roman"/>
        <charset val="134"/>
      </rPr>
      <t xml:space="preserve">    12.</t>
    </r>
    <r>
      <rPr>
        <sz val="12"/>
        <rFont val="宋体"/>
        <charset val="134"/>
      </rPr>
      <t>本工程量清单应与招标文件中的投标人须知、通用合同条款、专用合同条款、技术标准和要求及图纸等一起阅读和理解。现阶段图纸不足部分可参考同类工程施工图或通用设计图纸，投标方按自身经验综合考虑在报价中。</t>
    </r>
  </si>
  <si>
    <r>
      <rPr>
        <sz val="12"/>
        <rFont val="Times New Roman"/>
        <charset val="134"/>
      </rPr>
      <t xml:space="preserve">    13.</t>
    </r>
    <r>
      <rPr>
        <sz val="12"/>
        <rFont val="宋体"/>
        <charset val="134"/>
      </rPr>
      <t>本项目若因创优、创新、示范工程、第三方检查等要求，而有额外支出并不在本工程量清单中单列的，相关费用已经包含在综合单价中，不另行支付。投标单位需按照相应标准考虑本项目文明、安全、临建、资料、先进工艺等方面的投入。</t>
    </r>
  </si>
  <si>
    <r>
      <rPr>
        <sz val="12"/>
        <rFont val="Times New Roman"/>
        <charset val="134"/>
      </rPr>
      <t xml:space="preserve">    14.</t>
    </r>
    <r>
      <rPr>
        <sz val="12"/>
        <rFont val="宋体"/>
        <charset val="134"/>
      </rPr>
      <t>按本招标文件的规定，投标人的总报价应包括投标人中标后为提供所有合同设备、技术文件和服务及全面履行合同规定的责任和义务所需发生的全部费用，包括设计、制造及所需材料和部件的采购、成套、工厂检验、包装、保管、运输及保险、交货、工地开箱检验、技术文件、设计联络会、工厂见证、出厂验收、工厂培训、质量保证、技术服务、协调、配合项目主管部门主持的工程专项验收、竣工验收等费用，并包括除合同另有规定以外的应由卖方承担的一切风险（包括物价和汇率等的变化）所需全部费用。负责发包单位采购设备及材料的协调、接货、卸车、开箱验收、二次搬运、保管等工作，费用已包含在总价中。</t>
    </r>
  </si>
  <si>
    <r>
      <rPr>
        <sz val="12"/>
        <rFont val="Times New Roman"/>
        <charset val="134"/>
      </rPr>
      <t xml:space="preserve">    15.</t>
    </r>
    <r>
      <rPr>
        <sz val="12"/>
        <rFont val="宋体"/>
        <charset val="134"/>
      </rPr>
      <t>招标工程量清单中以</t>
    </r>
    <r>
      <rPr>
        <sz val="12"/>
        <rFont val="Times New Roman"/>
        <charset val="134"/>
      </rPr>
      <t>“</t>
    </r>
    <r>
      <rPr>
        <sz val="12"/>
        <rFont val="宋体"/>
        <charset val="134"/>
      </rPr>
      <t>项</t>
    </r>
    <r>
      <rPr>
        <sz val="12"/>
        <rFont val="Times New Roman"/>
        <charset val="134"/>
      </rPr>
      <t>”</t>
    </r>
    <r>
      <rPr>
        <sz val="12"/>
        <rFont val="宋体"/>
        <charset val="134"/>
      </rPr>
      <t>为单位的清单项，范围为本标段的整体，一次性包干，结算不作调整。</t>
    </r>
  </si>
  <si>
    <r>
      <rPr>
        <sz val="12"/>
        <rFont val="Times New Roman"/>
        <charset val="134"/>
      </rPr>
      <t xml:space="preserve">    16.</t>
    </r>
    <r>
      <rPr>
        <sz val="12"/>
        <rFont val="宋体"/>
        <charset val="134"/>
      </rPr>
      <t>其他费用投标报价应包含完成招标范围内的所有工作内容，如有漏项，则视为已包含在其他报价中，结算时不得进行价格调整。</t>
    </r>
  </si>
  <si>
    <r>
      <rPr>
        <sz val="12"/>
        <rFont val="Times New Roman"/>
        <charset val="134"/>
      </rPr>
      <t xml:space="preserve">    17.</t>
    </r>
    <r>
      <rPr>
        <sz val="12"/>
        <rFont val="宋体"/>
        <charset val="134"/>
      </rPr>
      <t>投标人承诺，当有最新的规程、规范出台，设计与之不符合时，将无偿按照最新规范进行修改；设计存在不符合安全性评价等内容时，承包人将按照有关规定及时无偿进行修改，使之符合要求。</t>
    </r>
  </si>
  <si>
    <r>
      <rPr>
        <sz val="12"/>
        <rFont val="Times New Roman"/>
        <charset val="134"/>
      </rPr>
      <t xml:space="preserve">    18.</t>
    </r>
    <r>
      <rPr>
        <sz val="12"/>
        <rFont val="宋体"/>
        <charset val="134"/>
      </rPr>
      <t>投标人不得擅自改变暂估价、暂列金和计日工人工费用的价格，后续根据发包人所确定的技术标准和要求，最终以实际价格据实结算。</t>
    </r>
  </si>
  <si>
    <r>
      <rPr>
        <sz val="12"/>
        <rFont val="Times New Roman"/>
        <charset val="134"/>
      </rPr>
      <t xml:space="preserve">    19.</t>
    </r>
    <r>
      <rPr>
        <sz val="12"/>
        <rFont val="宋体"/>
        <charset val="134"/>
      </rPr>
      <t>如有需要说明其他事项可增加条款。</t>
    </r>
  </si>
  <si>
    <r>
      <rPr>
        <b/>
        <sz val="18"/>
        <rFont val="宋体"/>
        <charset val="134"/>
      </rPr>
      <t>甘孜乡城贡札（</t>
    </r>
    <r>
      <rPr>
        <b/>
        <sz val="18"/>
        <rFont val="Times New Roman"/>
        <charset val="134"/>
      </rPr>
      <t>II</t>
    </r>
    <r>
      <rPr>
        <b/>
        <sz val="18"/>
        <rFont val="宋体"/>
        <charset val="134"/>
      </rPr>
      <t>标）光伏发电项目</t>
    </r>
    <r>
      <rPr>
        <b/>
        <sz val="18"/>
        <rFont val="Times New Roman"/>
        <charset val="134"/>
      </rPr>
      <t xml:space="preserve">
B</t>
    </r>
    <r>
      <rPr>
        <b/>
        <sz val="18"/>
        <rFont val="宋体"/>
        <charset val="134"/>
      </rPr>
      <t>标段项目汇总表</t>
    </r>
  </si>
  <si>
    <r>
      <rPr>
        <sz val="12"/>
        <rFont val="宋体"/>
        <charset val="134"/>
      </rPr>
      <t>金额单位：元</t>
    </r>
  </si>
  <si>
    <r>
      <rPr>
        <b/>
        <sz val="12"/>
        <rFont val="宋体"/>
        <charset val="134"/>
      </rPr>
      <t>序号</t>
    </r>
  </si>
  <si>
    <r>
      <rPr>
        <b/>
        <sz val="12"/>
        <rFont val="宋体"/>
        <charset val="134"/>
      </rPr>
      <t>项目名称</t>
    </r>
  </si>
  <si>
    <r>
      <rPr>
        <b/>
        <sz val="12"/>
        <rFont val="宋体"/>
        <charset val="134"/>
      </rPr>
      <t>金额</t>
    </r>
  </si>
  <si>
    <t>增值税税率</t>
  </si>
  <si>
    <r>
      <rPr>
        <b/>
        <sz val="12"/>
        <rFont val="宋体"/>
        <charset val="134"/>
      </rPr>
      <t>备注</t>
    </r>
  </si>
  <si>
    <r>
      <rPr>
        <b/>
        <sz val="12"/>
        <rFont val="宋体"/>
        <charset val="134"/>
      </rPr>
      <t>一</t>
    </r>
  </si>
  <si>
    <r>
      <rPr>
        <b/>
        <sz val="12"/>
        <rFont val="宋体"/>
        <charset val="134"/>
      </rPr>
      <t>建筑工程</t>
    </r>
  </si>
  <si>
    <r>
      <rPr>
        <sz val="12"/>
        <rFont val="宋体"/>
        <charset val="134"/>
      </rPr>
      <t>升压站</t>
    </r>
  </si>
  <si>
    <r>
      <rPr>
        <b/>
        <sz val="12"/>
        <rFont val="宋体"/>
        <charset val="134"/>
      </rPr>
      <t>二</t>
    </r>
  </si>
  <si>
    <t>设备及安装工程</t>
  </si>
  <si>
    <t>发电厂设备及安装工程</t>
  </si>
  <si>
    <t>升压站设备及安装工程</t>
  </si>
  <si>
    <t>三</t>
  </si>
  <si>
    <r>
      <rPr>
        <b/>
        <sz val="12"/>
        <rFont val="宋体"/>
        <charset val="134"/>
      </rPr>
      <t>措施项目费</t>
    </r>
  </si>
  <si>
    <t>四</t>
  </si>
  <si>
    <r>
      <rPr>
        <b/>
        <sz val="12"/>
        <rFont val="宋体"/>
        <charset val="134"/>
      </rPr>
      <t>其他费用</t>
    </r>
  </si>
  <si>
    <t>五</t>
  </si>
  <si>
    <t>暂估价</t>
  </si>
  <si>
    <r>
      <rPr>
        <sz val="12"/>
        <rFont val="宋体"/>
        <charset val="134"/>
      </rPr>
      <t>园区已建</t>
    </r>
    <r>
      <rPr>
        <sz val="12"/>
        <rFont val="Times New Roman"/>
        <charset val="134"/>
      </rPr>
      <t>10kV</t>
    </r>
    <r>
      <rPr>
        <sz val="12"/>
        <rFont val="宋体"/>
        <charset val="134"/>
      </rPr>
      <t>线路分摊费（含与相对方的谈判工作）</t>
    </r>
  </si>
  <si>
    <r>
      <rPr>
        <sz val="12"/>
        <rFont val="宋体"/>
        <charset val="134"/>
      </rPr>
      <t>场区通讯基站建设服务费（基建期</t>
    </r>
    <r>
      <rPr>
        <sz val="12"/>
        <rFont val="Times New Roman"/>
        <charset val="134"/>
      </rPr>
      <t>2</t>
    </r>
    <r>
      <rPr>
        <sz val="12"/>
        <rFont val="宋体"/>
        <charset val="134"/>
      </rPr>
      <t>年）</t>
    </r>
  </si>
  <si>
    <t>六</t>
  </si>
  <si>
    <r>
      <rPr>
        <b/>
        <sz val="12"/>
        <rFont val="宋体"/>
        <charset val="134"/>
      </rPr>
      <t>暂列金额</t>
    </r>
  </si>
  <si>
    <t>争创省优工作暂列金额</t>
  </si>
  <si>
    <t>七</t>
  </si>
  <si>
    <r>
      <rPr>
        <b/>
        <sz val="12"/>
        <rFont val="宋体"/>
        <charset val="134"/>
      </rPr>
      <t>合计</t>
    </r>
  </si>
  <si>
    <t>甘孜乡城贡札（II标）光伏发电项目B标段
建筑工程</t>
  </si>
  <si>
    <t>序号</t>
  </si>
  <si>
    <t>项目编码</t>
  </si>
  <si>
    <t>项目名称</t>
  </si>
  <si>
    <t>项目特征</t>
  </si>
  <si>
    <t>计量单位</t>
  </si>
  <si>
    <t>工程量</t>
  </si>
  <si>
    <t>1</t>
  </si>
  <si>
    <t>GF11</t>
  </si>
  <si>
    <t>发电场建筑工程</t>
  </si>
  <si>
    <t>1.1</t>
  </si>
  <si>
    <t>GF1103</t>
  </si>
  <si>
    <t>土建工程</t>
  </si>
  <si>
    <t>1.1.1</t>
  </si>
  <si>
    <t>圆管立柱光伏支架基础</t>
  </si>
  <si>
    <t>1.1.1.1</t>
  </si>
  <si>
    <t>GF1103B05004</t>
  </si>
  <si>
    <t>混凝土灌注桩</t>
  </si>
  <si>
    <t>1.混凝土种类、强度等级:C30F150
2.桩直径:200mm
3.桩长度:前立柱1.3m；后立柱1.7m
4.地层分类:地质条件：粉质黏土、中风化灰岩；土方：石方：0.05:0.95
5.其他技术要求:1.主筋HRB400E、箍筋HPB300
5.引孔深度：前立柱1.4m，后立柱1.8m</t>
  </si>
  <si>
    <t>m</t>
  </si>
  <si>
    <t>1.1.1.2</t>
  </si>
  <si>
    <t>GF1103L05003</t>
  </si>
  <si>
    <t>钢管等铁件螺栓</t>
  </si>
  <si>
    <t>1.钢管材质：Q355B
2.紧固螺栓：M12X35配二平一弹一螺母
3.前立柱对穿螺栓：M16X125配二大平一弹二螺母
4.后立柱对穿螺栓：M16X135配二大平一弹二螺母
5.螺栓采用8.8级热浸镀锌</t>
  </si>
  <si>
    <t>t</t>
  </si>
  <si>
    <t>1.1.2</t>
  </si>
  <si>
    <t>箱变基础工程（53座）</t>
  </si>
  <si>
    <t>1.1.2.1</t>
  </si>
  <si>
    <t>GF1103B05006</t>
  </si>
  <si>
    <t>1.混凝土种类、强度等级:C30F150
2.桩直径:400mm
3.桩长度:2.5m
4.地层分类:地质条件：粉质黏土、中风化灰岩；土方：石方：0.05:0.95
5.其他技术要求:1.钢筋：HRB400E等
5.引孔深度：2.4m</t>
  </si>
  <si>
    <t>1.1.2.2</t>
  </si>
  <si>
    <t>GF1106E09001</t>
  </si>
  <si>
    <t>钢平台（含预埋件、围栏）</t>
  </si>
  <si>
    <r>
      <rPr>
        <sz val="10"/>
        <rFont val="宋体"/>
        <charset val="134"/>
      </rPr>
      <t>1.钢材材质：Q235B
2.防腐：采用丙烯酸聚氨酯涂层，除锈等级不低于Sa2½。其中，环氧富锌底涂料2遍，厚度70</t>
    </r>
    <r>
      <rPr>
        <sz val="10"/>
        <rFont val="Calibri"/>
        <charset val="161"/>
      </rPr>
      <t>μ</t>
    </r>
    <r>
      <rPr>
        <sz val="10"/>
        <rFont val="宋体"/>
        <charset val="134"/>
      </rPr>
      <t>m；环氧云铁中间涂料1遍，厚度70</t>
    </r>
    <r>
      <rPr>
        <sz val="10"/>
        <rFont val="Calibri"/>
        <charset val="161"/>
      </rPr>
      <t>μ</t>
    </r>
    <r>
      <rPr>
        <sz val="10"/>
        <rFont val="宋体"/>
        <charset val="134"/>
      </rPr>
      <t>m；丙烯酸聚氨酯涂料3遍，厚度100</t>
    </r>
    <r>
      <rPr>
        <sz val="10"/>
        <rFont val="Calibri"/>
        <charset val="161"/>
      </rPr>
      <t>μ</t>
    </r>
    <r>
      <rPr>
        <sz val="10"/>
        <rFont val="宋体"/>
        <charset val="134"/>
      </rPr>
      <t>m。干漆膜总厚度不小于240</t>
    </r>
    <r>
      <rPr>
        <sz val="10"/>
        <rFont val="Calibri"/>
        <charset val="161"/>
      </rPr>
      <t>μ</t>
    </r>
    <r>
      <rPr>
        <sz val="10"/>
        <rFont val="宋体"/>
        <charset val="134"/>
      </rPr>
      <t>m。
3.具体以施工图为准。</t>
    </r>
  </si>
  <si>
    <t>1.1.2.3</t>
  </si>
  <si>
    <t>GF1106E06001</t>
  </si>
  <si>
    <t>事故储油池</t>
  </si>
  <si>
    <t>Q235B</t>
  </si>
  <si>
    <t>1.1.2.4</t>
  </si>
  <si>
    <t>GF1106G27001</t>
  </si>
  <si>
    <t>防护网</t>
  </si>
  <si>
    <t>1.5m高，采用不锈钢电焊网，孔径20mm，丝径为3mm铁丝</t>
  </si>
  <si>
    <t>1.1.2.5</t>
  </si>
  <si>
    <t>GF1106H01001</t>
  </si>
  <si>
    <t>卵石</t>
  </si>
  <si>
    <t>粒径50mm~80mm</t>
  </si>
  <si>
    <t>m³</t>
  </si>
  <si>
    <t>1.1.2.6</t>
  </si>
  <si>
    <t>GF1106D33001</t>
  </si>
  <si>
    <t>沉降观测点埋设</t>
  </si>
  <si>
    <t>个</t>
  </si>
  <si>
    <t>1.1.2.7</t>
  </si>
  <si>
    <t>GF1106E05001</t>
  </si>
  <si>
    <t>钢梯（含扶手、门）</t>
  </si>
  <si>
    <t>1.采用C20素混凝土基础。
2.具体以施工图为准。</t>
  </si>
  <si>
    <t>1.1.2.8</t>
  </si>
  <si>
    <t>GF1103X17001</t>
  </si>
  <si>
    <t>试桩及检测</t>
  </si>
  <si>
    <t>9根</t>
  </si>
  <si>
    <t>项</t>
  </si>
  <si>
    <t>1.1.3</t>
  </si>
  <si>
    <t>桥架支架基础</t>
  </si>
  <si>
    <t>1.1.3.1</t>
  </si>
  <si>
    <t>GF1107N10001</t>
  </si>
  <si>
    <t>1.钢材材质：Q235B；
2.防腐：采用热镀锌防腐≥85μm；</t>
  </si>
  <si>
    <t>1.1.4</t>
  </si>
  <si>
    <t>气象环境检测仪基础</t>
  </si>
  <si>
    <t>1.1.4.1</t>
  </si>
  <si>
    <t>GF1108A05001</t>
  </si>
  <si>
    <t>土方开挖</t>
  </si>
  <si>
    <t>1.土壤性质、类别:粉质黏土、中风化灰岩
2.弃土位置或弃土运距及弃置费:自行考虑报价
3.其他技术要求:符合相关规定
4.土方：石方：0.05:0.95
5.挖土平均深度：2m以内</t>
  </si>
  <si>
    <t>1.1.4.2</t>
  </si>
  <si>
    <t>GF1108A12001</t>
  </si>
  <si>
    <t>土方回填</t>
  </si>
  <si>
    <t>1.回填要求:压实土方（大于0.95）
2.回填材质及来源:材质：采用挖方土2层破碎灰岩回填
3.来源：自行解决</t>
  </si>
  <si>
    <t>1.1.4.3</t>
  </si>
  <si>
    <t>GF1108D02001</t>
  </si>
  <si>
    <t>钢筋混凝土基础C30</t>
  </si>
  <si>
    <t>1.混凝土强度等级、级配、冻渗要求:C30F150</t>
  </si>
  <si>
    <t>1.1.4.4</t>
  </si>
  <si>
    <t>GF1108D23001</t>
  </si>
  <si>
    <t>钢筋制作与安装</t>
  </si>
  <si>
    <t>1.钢筋品种、规格:HRB400E</t>
  </si>
  <si>
    <t>1.1.4.5</t>
  </si>
  <si>
    <t>GF1108D01001</t>
  </si>
  <si>
    <t>垫层C20</t>
  </si>
  <si>
    <t>1.混凝土强度等级、级配、冻渗要求:C20</t>
  </si>
  <si>
    <t>1.1.4.6</t>
  </si>
  <si>
    <t>GF1108D28001</t>
  </si>
  <si>
    <t>预埋铁件</t>
  </si>
  <si>
    <t>Q235B，热镀锌≥85μm</t>
  </si>
  <si>
    <t>1.1.4.7</t>
  </si>
  <si>
    <t>100001J09002</t>
  </si>
  <si>
    <t>围栏</t>
  </si>
  <si>
    <t>1.规格尺寸:围栏高度1.8m，采用60X2.0圆管立柱，采用热镀锌处理，镀层厚度≥85μm
2.其他技术要求:符合规定要求</t>
  </si>
  <si>
    <t>1.2</t>
  </si>
  <si>
    <t>GF1112</t>
  </si>
  <si>
    <t>道路</t>
  </si>
  <si>
    <t>1.2.1</t>
  </si>
  <si>
    <t>新建道路（6.3km）</t>
  </si>
  <si>
    <t>1.2.1.1</t>
  </si>
  <si>
    <t>100001A03001</t>
  </si>
  <si>
    <t>1.土壤性质、类别:粉质黏土，含草皮、表土剥离
2.挖土深度:综合考虑
3.弃土位置或弃土运距:承包人根据现场情况自行考虑
4.其他技术要求:符合相关规定</t>
  </si>
  <si>
    <t>1.2.1.2</t>
  </si>
  <si>
    <t>100001A08001</t>
  </si>
  <si>
    <t>石方开挖</t>
  </si>
  <si>
    <t>1.岩石类别:中分化灰岩
2.挖掘深度:综合考虑
3.弃渣位置或弃渣运距:承包人根据现场情况自行考虑
4.其他技术要求:符合相关规定</t>
  </si>
  <si>
    <t>1.2.1.3</t>
  </si>
  <si>
    <t>100001A12001</t>
  </si>
  <si>
    <t>1.回填料来源:取自挖方
2.密实度指标要求:压实土石方
3.其他技术要求:符合相关规定</t>
  </si>
  <si>
    <t>1.2.1.4</t>
  </si>
  <si>
    <t>100001J03001</t>
  </si>
  <si>
    <t>20cm厚泥结碎石路面</t>
  </si>
  <si>
    <t>1.材料品种、规格:泥结碎石路面，路面宽度4.0m
2.厚度:20cm
3.其他技术要求:符合相关规定</t>
  </si>
  <si>
    <t>m²</t>
  </si>
  <si>
    <t>1.2.1.8</t>
  </si>
  <si>
    <t>100001J07001</t>
  </si>
  <si>
    <t>标志标牌</t>
  </si>
  <si>
    <t>1.材料品种、规格:铝板贴反光膜，钢构支架</t>
  </si>
  <si>
    <t>1.2.1.9</t>
  </si>
  <si>
    <t>100001J05001</t>
  </si>
  <si>
    <t>排水沟</t>
  </si>
  <si>
    <t>0.4m×0.4m土沟</t>
  </si>
  <si>
    <t>1.2.2</t>
  </si>
  <si>
    <t>主干道（2.1km）</t>
  </si>
  <si>
    <t>1.2.2.1</t>
  </si>
  <si>
    <t>100001A03002</t>
  </si>
  <si>
    <t>1.2.2.2</t>
  </si>
  <si>
    <t>100001A08002</t>
  </si>
  <si>
    <t>1.2.2.3</t>
  </si>
  <si>
    <t>100001A12002</t>
  </si>
  <si>
    <t>1.2.2.4</t>
  </si>
  <si>
    <t>100001A13001</t>
  </si>
  <si>
    <t>石方回填</t>
  </si>
  <si>
    <t>1.回填料来源:来自挖方
2.其他技术要求:符合相关规定</t>
  </si>
  <si>
    <t>1.2.2.5</t>
  </si>
  <si>
    <t>100001J03002</t>
  </si>
  <si>
    <t>道路路面</t>
  </si>
  <si>
    <t>1.材料品种、规格:3cm厚沙砾磨耗层+10cm厚泥结碎石面层+15cm厚石灰土基层，路面宽度3.5m</t>
  </si>
  <si>
    <t>1.2.2.6</t>
  </si>
  <si>
    <t>100001H23001</t>
  </si>
  <si>
    <t>护坡</t>
  </si>
  <si>
    <t>1.草籽种类:喷播植草</t>
  </si>
  <si>
    <t>1.2.2.7</t>
  </si>
  <si>
    <t>100001J06002</t>
  </si>
  <si>
    <t>预埋管涵</t>
  </si>
  <si>
    <t>1.截面尺寸:0.75m钢筋砼圆管涵，地基承载力要求不低于200kPa
2.其他技术要求:符合相关规定</t>
  </si>
  <si>
    <t>1.2.2.8</t>
  </si>
  <si>
    <t>100001J07002</t>
  </si>
  <si>
    <t>1.2.2.9</t>
  </si>
  <si>
    <t>100001J05002</t>
  </si>
  <si>
    <t>1.尺寸:土质边沟，底宽0.4m，高0.4m，厚0.2m</t>
  </si>
  <si>
    <t>1.2.3</t>
  </si>
  <si>
    <t>1.2.3.1</t>
  </si>
  <si>
    <t>100001J09001</t>
  </si>
  <si>
    <t>护栏</t>
  </si>
  <si>
    <t>1.规格尺寸:1.8m高焊接网片围栏，包含围栏立柱及基础、安装附件
2.其他技术要求:符合规定要求</t>
  </si>
  <si>
    <t>1.2.4</t>
  </si>
  <si>
    <t>大门</t>
  </si>
  <si>
    <t>1.2.4.1</t>
  </si>
  <si>
    <t>100001H03001</t>
  </si>
  <si>
    <t>1.大门形式、材质、规格尺寸:镀锌钢构平开大门，含防腐及混凝土基础工程
2.其他技术要求:符合规定要求</t>
  </si>
  <si>
    <t>1.3</t>
  </si>
  <si>
    <t>线路结构</t>
  </si>
  <si>
    <t>1.3.1</t>
  </si>
  <si>
    <t>铁塔（97基）</t>
  </si>
  <si>
    <t>1.3.1.1</t>
  </si>
  <si>
    <t>100001A03003</t>
  </si>
  <si>
    <t>土石方开挖</t>
  </si>
  <si>
    <t>第四系全新统残破积层粉质黏土、石炭系顶坡组灰岩，土石比例1:9。塔基及周围50m内严禁堆砌弃土，余土可修筑堡坎或外运。</t>
  </si>
  <si>
    <t>1.3.1.2</t>
  </si>
  <si>
    <t>100001D02001</t>
  </si>
  <si>
    <t>铁塔基础（掏挖基础）</t>
  </si>
  <si>
    <t>1.混凝土强度等级、级配、冻渗要求:混凝土等级C25 F150，采用普通硅酸盐水泥，强度等级不低于42.5MPa。</t>
  </si>
  <si>
    <t>1.3.1.3</t>
  </si>
  <si>
    <t>100001D23001</t>
  </si>
  <si>
    <t>基础钢筋</t>
  </si>
  <si>
    <t>1.钢筋品种、规格:主筋采用HRB400级钢筋，箍筋、构造筋采用HPB300级钢筋</t>
  </si>
  <si>
    <t>1.3.1.4</t>
  </si>
  <si>
    <t>100001D09002</t>
  </si>
  <si>
    <t>护壁混凝土</t>
  </si>
  <si>
    <t>1.3.1.5</t>
  </si>
  <si>
    <t>100001D23002</t>
  </si>
  <si>
    <t>钢筋</t>
  </si>
  <si>
    <t>1.钢筋品种、规格:采用HPB300级钢筋</t>
  </si>
  <si>
    <t>1.3.1.6</t>
  </si>
  <si>
    <t>100001P03001</t>
  </si>
  <si>
    <t>角钢塔</t>
  </si>
  <si>
    <t>1.角钢塔主要受力材一般采用Q420B、Q355B钢，
其余构件采用Q235B钢。热镀锌处理：厚度＜5mm的镀锌层平均厚度不小于65μm，镀锌局部厚度不小于55μm；板厚≥5mm及以上的镀锌层平均厚度不小于86μm，镀锌局部厚度不小于70μm。角钢构件连接螺栓M16和M20为6.8级，M24为8.8级。</t>
  </si>
  <si>
    <t>1.3.1.7</t>
  </si>
  <si>
    <t>100001D27001</t>
  </si>
  <si>
    <t>地脚螺栓</t>
  </si>
  <si>
    <t>1.种类、规格:地脚螺栓性能等级采用5.6级</t>
  </si>
  <si>
    <t>1.3.1.8</t>
  </si>
  <si>
    <t>100001H16001</t>
  </si>
  <si>
    <t>护坡挡墙</t>
  </si>
  <si>
    <t>1.护坡形式:直立式堡坎，采用浆砌块石砌筑。尽可能就地取材，如灰岩、砂纸砂岩、花岗岩等，其强度等级不低于MU30。砂浆采用325号及以上硅酸盐水泥配置M7.5水泥砂浆，不得用石灰砂浆。</t>
  </si>
  <si>
    <t>1.3.1.9</t>
  </si>
  <si>
    <t>100001J03003</t>
  </si>
  <si>
    <t>简易施工道路</t>
  </si>
  <si>
    <t>1.材料品种、规格:面层材质及厚度：碎石0.05m
基层材质及厚度：渣土0.05m；长度2275m，路面宽度3m
2.其他技术要求:符合相关规定</t>
  </si>
  <si>
    <t>2</t>
  </si>
  <si>
    <t>升压站</t>
  </si>
  <si>
    <t>2.1</t>
  </si>
  <si>
    <t>站区布置</t>
  </si>
  <si>
    <t>2.1.1</t>
  </si>
  <si>
    <t>场地平整</t>
  </si>
  <si>
    <t>2.1.1.1</t>
  </si>
  <si>
    <t>100001A01001</t>
  </si>
  <si>
    <t>清表</t>
  </si>
  <si>
    <t>1.填方区域清表厚度0.3m（挖方）
2.含草皮、表土剥离
3.土方类别：粉质黏土
4.土方运距：自行考虑</t>
  </si>
  <si>
    <t>2.1.1.2</t>
  </si>
  <si>
    <t>100001A03004</t>
  </si>
  <si>
    <t>1.土壤性质、类别:二类土
2.挖土深度:2m以内（含草皮、表土剥离）
3.弃土位置或弃土运距:弃方自行处理</t>
  </si>
  <si>
    <t>2.1.1.3</t>
  </si>
  <si>
    <t>100001A08003</t>
  </si>
  <si>
    <t>1.岩石类别:破碎灰岩
2.弃渣位置或弃渣运距:弃方自行处理</t>
  </si>
  <si>
    <t>2.1.1.4</t>
  </si>
  <si>
    <t>100001A12003</t>
  </si>
  <si>
    <t>1.回填料来源:采用挖方土2层破碎灰岩回填，来源：自行解决
2.密实度指标要求:压实土方（大于0.95）</t>
  </si>
  <si>
    <t>2.1.1.5</t>
  </si>
  <si>
    <t>100001H16002</t>
  </si>
  <si>
    <t>混凝土六边形框格内部植草的护坡</t>
  </si>
  <si>
    <t>2.1.1.7</t>
  </si>
  <si>
    <t>100001D16001</t>
  </si>
  <si>
    <t>1.断面尺寸:0.5m×0.5m浆砌块石</t>
  </si>
  <si>
    <t>2.1.2</t>
  </si>
  <si>
    <t>站内道路</t>
  </si>
  <si>
    <t>2.1.2.1</t>
  </si>
  <si>
    <t>100001J03004</t>
  </si>
  <si>
    <t>混凝土道路</t>
  </si>
  <si>
    <t>1.200mm厚C30F150混凝土随打随压光（内掺防裂纤维）,两侧白麻石花岗岩路缘石
2.200mm厚级配碎石基层
3.150mm厚天然砂砾垫层
4.路基碾压密实</t>
  </si>
  <si>
    <t>2.1.2.2</t>
  </si>
  <si>
    <t>100001J03005</t>
  </si>
  <si>
    <t>人行步道</t>
  </si>
  <si>
    <t>1.材料品种、规格:花砖</t>
  </si>
  <si>
    <t>2.1.3</t>
  </si>
  <si>
    <t>进站道路</t>
  </si>
  <si>
    <t>2.1.3.1</t>
  </si>
  <si>
    <t>100001J03006</t>
  </si>
  <si>
    <t>1.材料品种、规格:泥结碎石路面
2.厚度:20cm
3.其他技术要求:符合相关规定</t>
  </si>
  <si>
    <t>2.1.3.2</t>
  </si>
  <si>
    <t>100001A03005</t>
  </si>
  <si>
    <t>2.1.3.3</t>
  </si>
  <si>
    <t>100001A08004</t>
  </si>
  <si>
    <t>2.1.3.4</t>
  </si>
  <si>
    <t>100001A12005</t>
  </si>
  <si>
    <t>2.1.3.5</t>
  </si>
  <si>
    <t>100001H16003</t>
  </si>
  <si>
    <t>2.1.3.6</t>
  </si>
  <si>
    <t>100001J06003</t>
  </si>
  <si>
    <t>过路涵管</t>
  </si>
  <si>
    <t>直径1m钢筋混凝土耐压涵管</t>
  </si>
  <si>
    <t>2.1.3.7</t>
  </si>
  <si>
    <t>100001D16002</t>
  </si>
  <si>
    <t>1.断面尺寸:0.3m×0.3m浆砌块石</t>
  </si>
  <si>
    <t>2.1.4</t>
  </si>
  <si>
    <t>站区地坪</t>
  </si>
  <si>
    <t>2.1.4.1</t>
  </si>
  <si>
    <t>100001J03007</t>
  </si>
  <si>
    <t>地面硬化</t>
  </si>
  <si>
    <t>2.1.4.2</t>
  </si>
  <si>
    <t>100001J03008</t>
  </si>
  <si>
    <t>配电区铺碎石</t>
  </si>
  <si>
    <t>1.厚度:15cm厚</t>
  </si>
  <si>
    <t>2.1.5</t>
  </si>
  <si>
    <t>站内绿化</t>
  </si>
  <si>
    <t>2.1.5.1</t>
  </si>
  <si>
    <t>100001H24001</t>
  </si>
  <si>
    <t>铺(植)草皮</t>
  </si>
  <si>
    <t>1.表土回填、草皮回铺；
2.草皮养护</t>
  </si>
  <si>
    <t>2.1.6</t>
  </si>
  <si>
    <t>围墙及大门</t>
  </si>
  <si>
    <t>2.1.6.1</t>
  </si>
  <si>
    <t>100001J09003</t>
  </si>
  <si>
    <t>围墙</t>
  </si>
  <si>
    <t>1.规格尺寸:2.3m高实体围墙
2.其他技术要求:符合规定要求</t>
  </si>
  <si>
    <t>2.1.6.2</t>
  </si>
  <si>
    <t>100001J09005</t>
  </si>
  <si>
    <t>1.规格尺寸:1.8m高镀锌钢丝网围栏
2.其他技术要求:符合规定要求</t>
  </si>
  <si>
    <t>2.1.6.3</t>
  </si>
  <si>
    <t>100001H03002</t>
  </si>
  <si>
    <t>1.大门形式、材质、规格尺寸:电动悬臂平移10m宽平开门
2.花岗岩饰面；
3.电站名称及标识不锈钢广告字</t>
  </si>
  <si>
    <t>扇</t>
  </si>
  <si>
    <t>2.2</t>
  </si>
  <si>
    <t>站内建筑物</t>
  </si>
  <si>
    <t>2.2.1</t>
  </si>
  <si>
    <t>控制楼</t>
  </si>
  <si>
    <t>2.2.1.1</t>
  </si>
  <si>
    <t>100001H03003</t>
  </si>
  <si>
    <t>1.放样定位
2.基坑开挖、回填
3.模板制作、安装、拆除，钢筋制作、运输、连接
4.垫层、基础、梁、板、柱、墙、台阶、坡道、散水、压顶等的混凝土拌和、运输、浇筑（商品砼，不存在拌合）
5.混凝土养护
6.内外墙砌体、面层、内外墙装饰及饰面、天棚装饰及吊顶、屋面保温及防水等
7.门、窗、室内给排水、建筑电气、暖通等装修
8.沉降观测点
9.框架结构，1F，层高4.65m
10.具体以施工图为准</t>
  </si>
  <si>
    <t>2.2.2</t>
  </si>
  <si>
    <t>综合楼</t>
  </si>
  <si>
    <t>2.2.2.1</t>
  </si>
  <si>
    <t>100001H03004</t>
  </si>
  <si>
    <t>1.放样定位
2.基坑开挖、回填
3.模板制作、安装、拆除，钢筋制作、运输、连接
4.垫层、基础、梁、板、柱、墙、台阶、坡道、散水、压顶等的混凝土拌和、运输、浇筑（商品砼，不存在拌合）
5.混凝土养护
6.内外墙砌体、面层、内外墙装饰及饰面、天棚装饰及吊顶、屋面保温及防水等
7.门、窗、室内给排水、建筑电气、暖通等装修
8.沉降观测点
9.框架结构，2F，1F层高4.65m，2F层高3.5m
10.具体以施工图为准</t>
  </si>
  <si>
    <t>2.2.3</t>
  </si>
  <si>
    <t>辅助用房</t>
  </si>
  <si>
    <t>2.2.3.1</t>
  </si>
  <si>
    <t>100001H03005</t>
  </si>
  <si>
    <t>地下：124
1.放样定位
2.基坑开挖、回填
3.模板制作、安装、拆除，钢筋制作、运输、连接
4.垫层、基础、梁、板、柱、墙、台阶、坡道、散水、压顶等的混凝土拌和、运输、浇筑（商品砼，不存在拌合）
5.混凝土养护
6.内外墙砌体、面层、内外墙装饰及饰面、天棚装饰及吊顶、屋面保温及防水等
7.门、窗、室内给排水、建筑电气等装修
8.沉降观测点
9.地面以上单层框架结构，地面以下带地下室筏板基础，1F/-1F，1F层高4.95m，-1F层高4.5m
10.具体以施工图为准</t>
  </si>
  <si>
    <t>2.2.4</t>
  </si>
  <si>
    <t>危废品库</t>
  </si>
  <si>
    <t>2.2.4.1</t>
  </si>
  <si>
    <t>100001H03006</t>
  </si>
  <si>
    <t>1.放样定位
2.基坑开挖、回填
3.模板制作、安装、拆除，钢筋制作、运输、连接
4.垫层、基础、梁、板、柱、墙、台阶、坡道、散水、压顶等的混凝土拌和、运输、浇筑（商品砼，不存在拌合）
5.混凝土养护
6.内外墙砌体、面层、内外墙装饰及饰面、天棚装饰及吊顶、屋面保温及防水等
7.门、窗、室内给排水、建筑电气等装修
8.沉降观测点
9.框架结构，1F，层高3.75m
10.具体以施工图为准</t>
  </si>
  <si>
    <t>2.2.5</t>
  </si>
  <si>
    <t>35kV配电楼</t>
  </si>
  <si>
    <t>2.2.5.1</t>
  </si>
  <si>
    <t>100001H03007</t>
  </si>
  <si>
    <t>1.放样定位
2.基坑开挖、回填
3.模板制作、安装、拆除，钢筋制作、运输、连接
4.垫层、基础、梁、板、柱、墙、台阶、坡道、散水、压顶等的混凝土拌和、运输、浇筑（商品砼，不存在拌合）
5.混凝土养护
6.内外墙砌体、面层、内外墙装饰及饰面、天棚装饰及吊顶、屋面保温及防水等
7.门、窗、室内给排水、建筑电气等装修
8.沉降观测点
9.框架结构，1F，层高6.95m
10.具体以施工图为准</t>
  </si>
  <si>
    <t>2.3</t>
  </si>
  <si>
    <t>站内构筑物</t>
  </si>
  <si>
    <t>2.3.1</t>
  </si>
  <si>
    <t>主变压器基础</t>
  </si>
  <si>
    <t>2.3.1.1</t>
  </si>
  <si>
    <t>100001A03006</t>
  </si>
  <si>
    <t>2.3.1.2</t>
  </si>
  <si>
    <t>100001A08005</t>
  </si>
  <si>
    <t>1.岩石类别:破碎灰岩
2.弃渣位置或弃渣运距:自行处理
3.其他技术要求:详见施工图</t>
  </si>
  <si>
    <t>2.3.1.3</t>
  </si>
  <si>
    <t>100001A12006</t>
  </si>
  <si>
    <t>2.3.1.4</t>
  </si>
  <si>
    <t>GF1108D02002</t>
  </si>
  <si>
    <t>C30F150混凝土</t>
  </si>
  <si>
    <t>1.混凝土强度等级、级配、冻渗要求:基础13*6</t>
  </si>
  <si>
    <t>2.3.1.5</t>
  </si>
  <si>
    <t>GF1108D01002</t>
  </si>
  <si>
    <t>C20混凝土垫层</t>
  </si>
  <si>
    <t>2.3.1.6</t>
  </si>
  <si>
    <t>GF1108D23002</t>
  </si>
  <si>
    <t>1.钢筋品种、规格:HRB400</t>
  </si>
  <si>
    <t>2.3.1.7</t>
  </si>
  <si>
    <t>GF1108D28002</t>
  </si>
  <si>
    <t>钢格栅及钢埋件</t>
  </si>
  <si>
    <t>1.钢材种类、规格:Q235B</t>
  </si>
  <si>
    <t>2.3.1.8</t>
  </si>
  <si>
    <t>100001N12001</t>
  </si>
  <si>
    <t>预埋管</t>
  </si>
  <si>
    <t>1.保护管材质:镀锌钢管Q235B，直径100mm</t>
  </si>
  <si>
    <t>2.3.1.9</t>
  </si>
  <si>
    <t>GF1106H01002</t>
  </si>
  <si>
    <t>1.其他技术要求:符合相关规定</t>
  </si>
  <si>
    <t>2.3.1.10</t>
  </si>
  <si>
    <t>100001C08001</t>
  </si>
  <si>
    <t>防火墙</t>
  </si>
  <si>
    <t>300厚实体墙，5.0高,MU15砌体墙</t>
  </si>
  <si>
    <t>2.3.2</t>
  </si>
  <si>
    <t>主变构架</t>
  </si>
  <si>
    <t>2.3.2.1</t>
  </si>
  <si>
    <t>100001A03007</t>
  </si>
  <si>
    <t>2.3.2.2</t>
  </si>
  <si>
    <t>100001A08006</t>
  </si>
  <si>
    <t>1.岩石类别:破碎灰岩
2.弃渣位置或弃渣运距:自行考虑</t>
  </si>
  <si>
    <t>2.3.2.3</t>
  </si>
  <si>
    <t>100001A12007</t>
  </si>
  <si>
    <t>2.3.2.4</t>
  </si>
  <si>
    <t>GF1108D02003</t>
  </si>
  <si>
    <t>1.混凝土强度等级、级配、冻渗要求:C30F150
2.其他技术要求:符合相关规定</t>
  </si>
  <si>
    <t>2.3.2.5</t>
  </si>
  <si>
    <t>GF1108D01003</t>
  </si>
  <si>
    <t>2.3.2.6</t>
  </si>
  <si>
    <t>GF1108D23003</t>
  </si>
  <si>
    <t>2.3.2.7</t>
  </si>
  <si>
    <t>100001E10001</t>
  </si>
  <si>
    <t>构架钢材</t>
  </si>
  <si>
    <t>1.材质、规格:Q235B</t>
  </si>
  <si>
    <t>2.3.3</t>
  </si>
  <si>
    <t>引线构架</t>
  </si>
  <si>
    <t>2.3.3.1</t>
  </si>
  <si>
    <t>100001A03008</t>
  </si>
  <si>
    <t>2.3.3.2</t>
  </si>
  <si>
    <t>100001A08007</t>
  </si>
  <si>
    <t>2.3.3.3</t>
  </si>
  <si>
    <t>100001A12008</t>
  </si>
  <si>
    <t>2.3.3.4</t>
  </si>
  <si>
    <t>GF1108D02004</t>
  </si>
  <si>
    <t>2.3.3.5</t>
  </si>
  <si>
    <t>GF1108D01004</t>
  </si>
  <si>
    <t>2.3.3.6</t>
  </si>
  <si>
    <t>GF1108D23004</t>
  </si>
  <si>
    <t>2.3.3.7</t>
  </si>
  <si>
    <t>100001E10002</t>
  </si>
  <si>
    <t>2.3.4</t>
  </si>
  <si>
    <t>出线构架</t>
  </si>
  <si>
    <t>2.3.4.1</t>
  </si>
  <si>
    <t>100001A03009</t>
  </si>
  <si>
    <t>2.3.4.2</t>
  </si>
  <si>
    <t>100001A08008</t>
  </si>
  <si>
    <t>2.3.4.3</t>
  </si>
  <si>
    <t>100001A12009</t>
  </si>
  <si>
    <t>2.3.4.4</t>
  </si>
  <si>
    <t>GF1108D02005</t>
  </si>
  <si>
    <t>2.3.4.5</t>
  </si>
  <si>
    <t>GF1108D01005</t>
  </si>
  <si>
    <t>2.3.4.6</t>
  </si>
  <si>
    <t>GF1108D23005</t>
  </si>
  <si>
    <t>2.3.4.7</t>
  </si>
  <si>
    <t>100001E10003</t>
  </si>
  <si>
    <t>2.3.5</t>
  </si>
  <si>
    <t>SVG预制仓基础</t>
  </si>
  <si>
    <t>2.3.5.1</t>
  </si>
  <si>
    <t>100001A03010</t>
  </si>
  <si>
    <t>2.3.5.2</t>
  </si>
  <si>
    <t>100001A08009</t>
  </si>
  <si>
    <t>2.3.5.3</t>
  </si>
  <si>
    <t>100001A12010</t>
  </si>
  <si>
    <t>2.3.5.4</t>
  </si>
  <si>
    <t>GF1108D02006</t>
  </si>
  <si>
    <t>2.3.5.5</t>
  </si>
  <si>
    <t>GF1108D01006</t>
  </si>
  <si>
    <t>2.3.5.6</t>
  </si>
  <si>
    <t>GF1108D23006</t>
  </si>
  <si>
    <t>2.3.5.7</t>
  </si>
  <si>
    <t>100001N12002</t>
  </si>
  <si>
    <t>2.3.5.8</t>
  </si>
  <si>
    <t>GF1108D28003</t>
  </si>
  <si>
    <t>埋件</t>
  </si>
  <si>
    <t>2.3.6</t>
  </si>
  <si>
    <t>户外SVG设备基础</t>
  </si>
  <si>
    <t>2.3.6.1</t>
  </si>
  <si>
    <t>100001A03011</t>
  </si>
  <si>
    <t>2.3.6.2</t>
  </si>
  <si>
    <t>100001A08010</t>
  </si>
  <si>
    <t>2.3.6.3</t>
  </si>
  <si>
    <t>100001A12011</t>
  </si>
  <si>
    <t>2.3.6.4</t>
  </si>
  <si>
    <t>GF1108D02007</t>
  </si>
  <si>
    <t>2.3.6.5</t>
  </si>
  <si>
    <t>GF1108D01007</t>
  </si>
  <si>
    <t>2.3.6.6</t>
  </si>
  <si>
    <t>GF1108D23007</t>
  </si>
  <si>
    <t>2.3.6.7</t>
  </si>
  <si>
    <t>100001N12003</t>
  </si>
  <si>
    <t>2.3.6.8</t>
  </si>
  <si>
    <t>GF1108D28004</t>
  </si>
  <si>
    <t>2.3.7</t>
  </si>
  <si>
    <t>制氧间预制仓基础</t>
  </si>
  <si>
    <t>2.3.7.1</t>
  </si>
  <si>
    <t>100001A03012</t>
  </si>
  <si>
    <t>2.3.7.2</t>
  </si>
  <si>
    <t>100001A08011</t>
  </si>
  <si>
    <t>2.3.7.3</t>
  </si>
  <si>
    <t>100001A12012</t>
  </si>
  <si>
    <t>2.3.7.4</t>
  </si>
  <si>
    <t>GF1108D02008</t>
  </si>
  <si>
    <t>2.3.7.5</t>
  </si>
  <si>
    <t>GF1108D01008</t>
  </si>
  <si>
    <t>2.3.7.6</t>
  </si>
  <si>
    <t>GF1108D23008</t>
  </si>
  <si>
    <t>2.3.7.7</t>
  </si>
  <si>
    <t>100001N12004</t>
  </si>
  <si>
    <t>2.3.7.8</t>
  </si>
  <si>
    <t>GF1108D28005</t>
  </si>
  <si>
    <t>2.3.8</t>
  </si>
  <si>
    <t>接地变成套装置基础</t>
  </si>
  <si>
    <t>2.3.8.1</t>
  </si>
  <si>
    <t>100001A03013</t>
  </si>
  <si>
    <t>2.3.8.2</t>
  </si>
  <si>
    <t>100001A08012</t>
  </si>
  <si>
    <t>2.3.8.3</t>
  </si>
  <si>
    <t>100001A12013</t>
  </si>
  <si>
    <t>2.3.8.4</t>
  </si>
  <si>
    <t>GF1108D02009</t>
  </si>
  <si>
    <t>2.3.8.5</t>
  </si>
  <si>
    <t>GF1108D01009</t>
  </si>
  <si>
    <t>2.3.8.6</t>
  </si>
  <si>
    <t>GF1108D23009</t>
  </si>
  <si>
    <t>2.3.8.7</t>
  </si>
  <si>
    <t>100001N12005</t>
  </si>
  <si>
    <t>2.3.8.8</t>
  </si>
  <si>
    <t>GF1108D28006</t>
  </si>
  <si>
    <t>2.3.9</t>
  </si>
  <si>
    <t>电缆分支箱</t>
  </si>
  <si>
    <t>2.3.9.1</t>
  </si>
  <si>
    <t>100001A03014</t>
  </si>
  <si>
    <t>2.3.9.2</t>
  </si>
  <si>
    <t>100001A08013</t>
  </si>
  <si>
    <t>2.3.9.3</t>
  </si>
  <si>
    <t>100001A12014</t>
  </si>
  <si>
    <t>2.3.9.4</t>
  </si>
  <si>
    <t>GF1108D02010</t>
  </si>
  <si>
    <t>2.3.9.5</t>
  </si>
  <si>
    <t>GF1108D01010</t>
  </si>
  <si>
    <t>2.3.9.6</t>
  </si>
  <si>
    <t>GF1108D23010</t>
  </si>
  <si>
    <t>2.3.9.8</t>
  </si>
  <si>
    <t>GF1108D28007</t>
  </si>
  <si>
    <t>2.3.10</t>
  </si>
  <si>
    <t>GIS设备基础</t>
  </si>
  <si>
    <t>2.3.10.1</t>
  </si>
  <si>
    <t>100001A03015</t>
  </si>
  <si>
    <t>2.3.10.2</t>
  </si>
  <si>
    <t>100001A08014</t>
  </si>
  <si>
    <t>2.3.10.3</t>
  </si>
  <si>
    <t>100001A12015</t>
  </si>
  <si>
    <t>2.3.10.4</t>
  </si>
  <si>
    <t>GF1108D02011</t>
  </si>
  <si>
    <t>2.3.10.5</t>
  </si>
  <si>
    <t>GF1108D01011</t>
  </si>
  <si>
    <t>2.3.10.6</t>
  </si>
  <si>
    <t>GF1108D23011</t>
  </si>
  <si>
    <t>2.3.10.8</t>
  </si>
  <si>
    <t>GF1108D28008</t>
  </si>
  <si>
    <t>2.3.11</t>
  </si>
  <si>
    <t>事故油池</t>
  </si>
  <si>
    <t>2.3.11.1</t>
  </si>
  <si>
    <t>100001A03016</t>
  </si>
  <si>
    <t>2.3.11.2</t>
  </si>
  <si>
    <t>100001A08015</t>
  </si>
  <si>
    <t>2.3.11.3</t>
  </si>
  <si>
    <t>100001A12016</t>
  </si>
  <si>
    <t>2.3.11.4</t>
  </si>
  <si>
    <t>GF1108D02012</t>
  </si>
  <si>
    <t>2.3.11.5</t>
  </si>
  <si>
    <t>GF1108D01012</t>
  </si>
  <si>
    <t>2.3.11.6</t>
  </si>
  <si>
    <t>GF1108D23012</t>
  </si>
  <si>
    <t>2.3.12</t>
  </si>
  <si>
    <t>独立避雷针</t>
  </si>
  <si>
    <t>2.3.12.1</t>
  </si>
  <si>
    <t>100001A03017</t>
  </si>
  <si>
    <t>2.3.12.2</t>
  </si>
  <si>
    <t>100001A08016</t>
  </si>
  <si>
    <t>2.3.12.3</t>
  </si>
  <si>
    <t>100001A12017</t>
  </si>
  <si>
    <t>2.3.12.4</t>
  </si>
  <si>
    <t>GF1108D02013</t>
  </si>
  <si>
    <t>2.3.12.5</t>
  </si>
  <si>
    <t>GF1108D01013</t>
  </si>
  <si>
    <t>2.3.12.6</t>
  </si>
  <si>
    <t>GF1108D23013</t>
  </si>
  <si>
    <t>2.3.12.7</t>
  </si>
  <si>
    <t>100001E11001</t>
  </si>
  <si>
    <t>钢材</t>
  </si>
  <si>
    <t>2.3.13</t>
  </si>
  <si>
    <t>电缆沟</t>
  </si>
  <si>
    <t>2.3.13.1</t>
  </si>
  <si>
    <t>100001D16003</t>
  </si>
  <si>
    <t>1.断面尺寸:1m×1m及以下混凝土电缆沟</t>
  </si>
  <si>
    <t>2.3.13.2</t>
  </si>
  <si>
    <t>100001D16004</t>
  </si>
  <si>
    <t>1.断面尺寸:1m×1m以上混凝土电缆沟</t>
  </si>
  <si>
    <t>2.3.14</t>
  </si>
  <si>
    <t>储能电池集装箱基础</t>
  </si>
  <si>
    <t>2.3.14.2</t>
  </si>
  <si>
    <t>100001A08017</t>
  </si>
  <si>
    <t>2.3.14.3</t>
  </si>
  <si>
    <t>100001A12018</t>
  </si>
  <si>
    <t>2.3.14.4</t>
  </si>
  <si>
    <t>GF1108D02014</t>
  </si>
  <si>
    <t>2.3.14.5</t>
  </si>
  <si>
    <t>GF1108D01014</t>
  </si>
  <si>
    <t>2.3.14.6</t>
  </si>
  <si>
    <t>GF1108D23014</t>
  </si>
  <si>
    <t>2.3.14.7</t>
  </si>
  <si>
    <t>GF1108D28011</t>
  </si>
  <si>
    <t>2.3.15</t>
  </si>
  <si>
    <t>PCS箱逆变一体机基础</t>
  </si>
  <si>
    <t>2.3.15.2</t>
  </si>
  <si>
    <t>100001A08018</t>
  </si>
  <si>
    <t>2.3.15.3</t>
  </si>
  <si>
    <t>100001A12019</t>
  </si>
  <si>
    <t>2.3.15.4</t>
  </si>
  <si>
    <t>GF1108D02015</t>
  </si>
  <si>
    <t>2.3.15.5</t>
  </si>
  <si>
    <t>GF1108D01015</t>
  </si>
  <si>
    <t>2.3.15.6</t>
  </si>
  <si>
    <t>GF1108D23015</t>
  </si>
  <si>
    <t>2.3.15.7</t>
  </si>
  <si>
    <t>GF1108D28012</t>
  </si>
  <si>
    <t>2.3.16</t>
  </si>
  <si>
    <t>储能区防火墙（含基础）</t>
  </si>
  <si>
    <t>2.3.16.2</t>
  </si>
  <si>
    <t>100001A08019</t>
  </si>
  <si>
    <t>2.3.16.3</t>
  </si>
  <si>
    <t>100001A12020</t>
  </si>
  <si>
    <t>2.3.16.4</t>
  </si>
  <si>
    <t>GF1108D02016</t>
  </si>
  <si>
    <t>2.3.16.5</t>
  </si>
  <si>
    <t>GF1108D01016</t>
  </si>
  <si>
    <t>2.3.16.6</t>
  </si>
  <si>
    <t>GF1108D23016</t>
  </si>
  <si>
    <t>2.3.16.9</t>
  </si>
  <si>
    <t>100001C06001</t>
  </si>
  <si>
    <t>砌体</t>
  </si>
  <si>
    <t>1.砌体材质、规格、强度等级:MU15砌体墙，240mm厚</t>
  </si>
  <si>
    <t>2.3.17</t>
  </si>
  <si>
    <t>气象环境监测仪基础-C30F150混凝土</t>
  </si>
  <si>
    <t>2.3.17.1</t>
  </si>
  <si>
    <t>GF1108D02017</t>
  </si>
  <si>
    <t>1.混凝土强度等级、级配、冻渗要求:C30F150
2.其他技术要求:设备基础-位于综合楼屋顶</t>
  </si>
  <si>
    <t>甘孜乡城贡札（II标）光伏发电项目B标段设备及安装工程</t>
  </si>
  <si>
    <t>编号</t>
  </si>
  <si>
    <t>规格型号</t>
  </si>
  <si>
    <t>一</t>
  </si>
  <si>
    <t>光伏场</t>
  </si>
  <si>
    <t>GF2101</t>
  </si>
  <si>
    <t>发电工程</t>
  </si>
  <si>
    <t>GF2101L01001</t>
  </si>
  <si>
    <t>光伏组件</t>
  </si>
  <si>
    <t>645Wp</t>
  </si>
  <si>
    <t>块</t>
  </si>
  <si>
    <t>接插件</t>
  </si>
  <si>
    <t>光伏接插件</t>
  </si>
  <si>
    <t>对</t>
  </si>
  <si>
    <t>跨接线</t>
  </si>
  <si>
    <t>2.3米跨接线</t>
  </si>
  <si>
    <t>GF2102L05001</t>
  </si>
  <si>
    <t>固定支架</t>
  </si>
  <si>
    <t>1、S350GD+ZM、S250GD+ZM、Q235
2、热浸镀锌：镀锌铝镁：0.154:0.846</t>
  </si>
  <si>
    <t>GF2102L05002</t>
  </si>
  <si>
    <t>逆变器、通讯柜安装支架</t>
  </si>
  <si>
    <t>1.型号规格：含2根L=3500mm槽钢，4个抱箍，12套螺栓螺母</t>
  </si>
  <si>
    <t>套</t>
  </si>
  <si>
    <t>GF2103</t>
  </si>
  <si>
    <t>太阳能光伏区消防</t>
  </si>
  <si>
    <t>GF2103G29001</t>
  </si>
  <si>
    <t>磷酸铵盐手提式灭火器</t>
  </si>
  <si>
    <t>4kg，含箱体</t>
  </si>
  <si>
    <t>具</t>
  </si>
  <si>
    <t>电气工程</t>
  </si>
  <si>
    <t>GF2105L11008</t>
  </si>
  <si>
    <t>组串式逆变器（含155台通讯柜）</t>
  </si>
  <si>
    <t>1.型号：320kW级，含53台通讯柜</t>
  </si>
  <si>
    <t>台</t>
  </si>
  <si>
    <t>3.1.2</t>
  </si>
  <si>
    <t>GF2106</t>
  </si>
  <si>
    <t>箱式变压器</t>
  </si>
  <si>
    <t>GF2106L08001</t>
  </si>
  <si>
    <t>1.电压等级/容量：35kV/3500kVA</t>
  </si>
  <si>
    <t>2.型号规格：油式华变</t>
  </si>
  <si>
    <t>3.含UPS，5kVA自用变</t>
  </si>
  <si>
    <t>4.能效等级：S-NX3</t>
  </si>
  <si>
    <t>5.高压侧配置35kV真空断路器、隔离开关、接地开关组合电器</t>
  </si>
  <si>
    <t>GF2106L08002</t>
  </si>
  <si>
    <t>1.电压等级/容量：35kV/3200kVA</t>
  </si>
  <si>
    <t>GF2108</t>
  </si>
  <si>
    <t>电力电缆</t>
  </si>
  <si>
    <t>3.2.1</t>
  </si>
  <si>
    <t>高压电力电缆</t>
  </si>
  <si>
    <t>3.2.1.1</t>
  </si>
  <si>
    <t>GF2108N03001</t>
  </si>
  <si>
    <t>35kV铝合金电力电缆</t>
  </si>
  <si>
    <t xml:space="preserve">1.型号规格：ZC-YJLHY23-26/35-3×150mm² </t>
  </si>
  <si>
    <t>km</t>
  </si>
  <si>
    <t>3.2.1.2</t>
  </si>
  <si>
    <t>GF2108N03002</t>
  </si>
  <si>
    <t>1.型号规格：ZC-YJLHY23-26/35-3×185mm²</t>
  </si>
  <si>
    <t>3.2.1.3</t>
  </si>
  <si>
    <t>GF2108N03003</t>
  </si>
  <si>
    <t>1.型号规格：ZC-YJLHY23-26/35-3×240mm²</t>
  </si>
  <si>
    <t>3.2.1.4</t>
  </si>
  <si>
    <t>GF2108N03004</t>
  </si>
  <si>
    <t>1.型号规格：ZC-YJLHY23-26/35-3×300mm²</t>
  </si>
  <si>
    <t>3.2.1.5</t>
  </si>
  <si>
    <t>GF2108N03005</t>
  </si>
  <si>
    <t>35kV铜芯电力电缆</t>
  </si>
  <si>
    <t>1.型号规格：ZC-YJY23-26/35-3×300mm²</t>
  </si>
  <si>
    <t>3.2.1.6</t>
  </si>
  <si>
    <t>GF2108N03006</t>
  </si>
  <si>
    <t>1.型号规格：ZC-YJY23-26/35-3×400mm²</t>
  </si>
  <si>
    <t>3.2.1.7</t>
  </si>
  <si>
    <t>GF2108N05001</t>
  </si>
  <si>
    <t>35kV插拔式T型电缆终端</t>
  </si>
  <si>
    <t>1.型号规格：配套ZC-YJLHY23-26/35-3×150mm²，户内式，三相，铜铝过渡</t>
  </si>
  <si>
    <t>3.2.1.8</t>
  </si>
  <si>
    <t>GF2108N05002</t>
  </si>
  <si>
    <t>1.型号规格：配套ZC-YJLHY23-26/35-3×185mm²，户内式，三相，铜铝过渡</t>
  </si>
  <si>
    <t>3.2.1.9</t>
  </si>
  <si>
    <t>GF2108N05003</t>
  </si>
  <si>
    <t>1.型号规格：配套ZC-YJLHY23-26/35-3×240mm²，户内式，三相，铜铝过渡</t>
  </si>
  <si>
    <t>3.2.1.10</t>
  </si>
  <si>
    <t>GF2108N05004</t>
  </si>
  <si>
    <t>1.型号规格：配套ZC-YJLHY23-26/35-3×300mm²，户内式，三相，铜铝过渡</t>
  </si>
  <si>
    <t>3.2.1.11</t>
  </si>
  <si>
    <t>GF2108N05005</t>
  </si>
  <si>
    <t>1.型号规格：配套ZC-YJY23-26/35-3×300mm²，户内式，三相</t>
  </si>
  <si>
    <t>3.2.1.12</t>
  </si>
  <si>
    <t>GF2108N05006</t>
  </si>
  <si>
    <t>1.型号规格：配套ZC-YJY23-26/35-3×400mm²，户内式，三相</t>
  </si>
  <si>
    <t>3.2.1.13</t>
  </si>
  <si>
    <t>GF2108N05007</t>
  </si>
  <si>
    <t>35kV冷缩式电缆终端</t>
  </si>
  <si>
    <t>1.型号规格：配套ZC-YJLHY23-26/35-3×150mm²，户外式，三相</t>
  </si>
  <si>
    <t>3.2.1.14</t>
  </si>
  <si>
    <t>GF2108N05008</t>
  </si>
  <si>
    <t>1.型号规格：配套ZC-YJY23-26/35-3×300mm²，户外式，三相，铜铝过渡</t>
  </si>
  <si>
    <t>3.2.1.15</t>
  </si>
  <si>
    <t>GF2108N05009</t>
  </si>
  <si>
    <t>1.型号规格：配套ZC-YJY23-26/35-3×400mm²，户外式，三相，铜铝过渡</t>
  </si>
  <si>
    <t>3.2.1.16</t>
  </si>
  <si>
    <t>GF2108N06001</t>
  </si>
  <si>
    <t>35kV电缆中间接头</t>
  </si>
  <si>
    <t>3.2.1.17</t>
  </si>
  <si>
    <t>GF2108N06002</t>
  </si>
  <si>
    <t>1.型号规格：配套ZC-YJY23-26/35-3×300mm²，户外式，三相</t>
  </si>
  <si>
    <t>3.2.1.18</t>
  </si>
  <si>
    <t>GF2108N06003</t>
  </si>
  <si>
    <t>35kV电缆中间接头防爆盒</t>
  </si>
  <si>
    <t>1.型号规格：配套ZC-YJLHY23-26/35-3×150mm²,户外式，三相</t>
  </si>
  <si>
    <t>3.2.1.19</t>
  </si>
  <si>
    <t>GF2108N06004</t>
  </si>
  <si>
    <t>1.型号规格：配套ZC-YJY23-26/35-3×300mm²,户外式，三相</t>
  </si>
  <si>
    <t>3.2.1.20</t>
  </si>
  <si>
    <t>冷缩式套管</t>
  </si>
  <si>
    <t>1.型号规格：配套ZC-YJLHY23-26/35-3×150mm²,三相</t>
  </si>
  <si>
    <t>3.2.1.21</t>
  </si>
  <si>
    <t>1.型号规格：配套ZC-YJY23-26/35-3×300mm²,三相</t>
  </si>
  <si>
    <t>3.2.1.22</t>
  </si>
  <si>
    <t>1.型号规格：配套ZC-YJY23-26/35-3×400mm²,三相</t>
  </si>
  <si>
    <t>3.2.2</t>
  </si>
  <si>
    <t>3kV电力电缆</t>
  </si>
  <si>
    <t>3.2.2.1</t>
  </si>
  <si>
    <t>GF2108N03007</t>
  </si>
  <si>
    <t>1.型号规格：ZC-YJLHY23-1.8/3.0-3×240mm²</t>
  </si>
  <si>
    <t>3.2.2.2</t>
  </si>
  <si>
    <t>GF2108N03008</t>
  </si>
  <si>
    <t>1.型号规格：ZC-YJLHY23-3.0-3×400mm²</t>
  </si>
  <si>
    <t>3.2.2.6</t>
  </si>
  <si>
    <t>GF2108N05010</t>
  </si>
  <si>
    <t>3kV低压电缆头/铜鼻子</t>
  </si>
  <si>
    <t>1.型号规格：配套ZC-YJLHY23-1.8/3.0-3×240mm² ，三相，铜铝过渡</t>
  </si>
  <si>
    <t>3.2.2.7</t>
  </si>
  <si>
    <t>GF2108N05011</t>
  </si>
  <si>
    <t>1.型号规格：配套ZC-YJLHY23-1.8/3.0-3×400mm² ，三相，铜铝过渡</t>
  </si>
  <si>
    <t>3.2.3</t>
  </si>
  <si>
    <t>光伏专用电缆</t>
  </si>
  <si>
    <t>3.2.3.1</t>
  </si>
  <si>
    <t>GF2108N01001</t>
  </si>
  <si>
    <t>1.型号规格：H1Z22-K-1×4mm²</t>
  </si>
  <si>
    <t>3.2.3.2</t>
  </si>
  <si>
    <t>光伏专用电缆夹具、扎带</t>
  </si>
  <si>
    <t>用于绑扎光伏专用电缆</t>
  </si>
  <si>
    <t>只</t>
  </si>
  <si>
    <t>3.2.4</t>
  </si>
  <si>
    <t>通信电缆</t>
  </si>
  <si>
    <t>3.2.4.1</t>
  </si>
  <si>
    <t>GF2108N04001</t>
  </si>
  <si>
    <t>1.型号规格：超五类屏蔽网线</t>
  </si>
  <si>
    <t>3.2.4.2</t>
  </si>
  <si>
    <t>GF2204N03001</t>
  </si>
  <si>
    <t>电力载波电缆</t>
  </si>
  <si>
    <t>1.型号规格：ZC-YJY23-1.8/3.0-4×10mm²</t>
  </si>
  <si>
    <t>3.2.4.3</t>
  </si>
  <si>
    <t>GF2204N03002</t>
  </si>
  <si>
    <t>通讯箱电源线</t>
  </si>
  <si>
    <t>1.型号规格：ZC-YJY23-0.6/1-3×6mm²</t>
  </si>
  <si>
    <t>3.2.5</t>
  </si>
  <si>
    <t>光缆</t>
  </si>
  <si>
    <t>3.2.5.1</t>
  </si>
  <si>
    <t>GF2108N08001</t>
  </si>
  <si>
    <t>非金属光缆</t>
  </si>
  <si>
    <t>1.型号规格：GYFTZY53-24B1  单模24芯</t>
  </si>
  <si>
    <t>3.2.6</t>
  </si>
  <si>
    <t>电缆辅助设施</t>
  </si>
  <si>
    <t>3.2.6.1</t>
  </si>
  <si>
    <t>GF2108N12001</t>
  </si>
  <si>
    <t>电缆保护管-钢管</t>
  </si>
  <si>
    <t>1.型号规格：Φ50mm，热镀锌钢管，壁厚3.5mm，锌层≥55um</t>
  </si>
  <si>
    <t>3.2.6.2</t>
  </si>
  <si>
    <t>GF2108N12002</t>
  </si>
  <si>
    <t>1.型号规格：Φ120mm，热镀锌钢管，壁厚3.5mm，锌层≥55um</t>
  </si>
  <si>
    <t>3.2.6.3</t>
  </si>
  <si>
    <t>GF2108N12003</t>
  </si>
  <si>
    <t>1.型号规格：Φ200mm，热镀锌钢管，壁厚3.5mm，锌层≥55um</t>
  </si>
  <si>
    <t>3.2.6.4</t>
  </si>
  <si>
    <t>GF2108N12004</t>
  </si>
  <si>
    <t>电缆保护管－塑料管</t>
  </si>
  <si>
    <t>1.型号规格：内径φ32mm，厚度≥3mm</t>
  </si>
  <si>
    <t>3.2.6.5</t>
  </si>
  <si>
    <t>GF2108N12005</t>
  </si>
  <si>
    <t>1.型号规格：内径φ50mm，厚度≥3mm</t>
  </si>
  <si>
    <t>3.2.6.6</t>
  </si>
  <si>
    <t>BB003</t>
  </si>
  <si>
    <t>电缆标示桩</t>
  </si>
  <si>
    <t>1.型号规格：800mm×150mm×150mm，玻璃钢材质
2.数量按需提供，满足国家、行业规范和施工图要求</t>
  </si>
  <si>
    <t>3.2.7</t>
  </si>
  <si>
    <t>电缆防火封堵</t>
  </si>
  <si>
    <t>3.2.7.1</t>
  </si>
  <si>
    <t>GF2108N13001</t>
  </si>
  <si>
    <t>防火堵料</t>
  </si>
  <si>
    <t>1.型号规格：SEFC-Ⅰ型</t>
  </si>
  <si>
    <t>3.2.7.2</t>
  </si>
  <si>
    <t>GF2108N14001</t>
  </si>
  <si>
    <t>防火涂料</t>
  </si>
  <si>
    <t>1.型号规格：G60-3D型电缆防火涂料</t>
  </si>
  <si>
    <t>3.2.7.3</t>
  </si>
  <si>
    <t>BB001</t>
  </si>
  <si>
    <t>嵌缝油膏</t>
  </si>
  <si>
    <t>1.型号规格：嵌缝油膏</t>
  </si>
  <si>
    <t>3.2.7.4</t>
  </si>
  <si>
    <t>BB002</t>
  </si>
  <si>
    <t>沥青麻丝</t>
  </si>
  <si>
    <t>1.型号规格：沥青麻丝</t>
  </si>
  <si>
    <t>GF2109</t>
  </si>
  <si>
    <t>接地</t>
  </si>
  <si>
    <t>3.3.1</t>
  </si>
  <si>
    <t>光伏场接地</t>
  </si>
  <si>
    <t>3.3.1.1</t>
  </si>
  <si>
    <t>GF2109Q04006</t>
  </si>
  <si>
    <t>接地扁钢</t>
  </si>
  <si>
    <t>1.型号规格：-60*6，锌层厚度≥70um，热镀锌</t>
  </si>
  <si>
    <t>3.3.1.2</t>
  </si>
  <si>
    <t>GF2109Q04007</t>
  </si>
  <si>
    <t>接地铜缆</t>
  </si>
  <si>
    <r>
      <rPr>
        <sz val="10"/>
        <rFont val="宋体"/>
        <charset val="134"/>
      </rPr>
      <t>1.型号规格：100mm</t>
    </r>
    <r>
      <rPr>
        <vertAlign val="superscript"/>
        <sz val="10"/>
        <rFont val="宋体"/>
        <charset val="134"/>
      </rPr>
      <t>2</t>
    </r>
    <r>
      <rPr>
        <sz val="10"/>
        <rFont val="宋体"/>
        <charset val="134"/>
      </rPr>
      <t xml:space="preserve">  L=2.0m 含绝缘层</t>
    </r>
  </si>
  <si>
    <t>根</t>
  </si>
  <si>
    <t>3.3.1.3</t>
  </si>
  <si>
    <t>GF2109Q03002</t>
  </si>
  <si>
    <t>接地极</t>
  </si>
  <si>
    <t>1.型号规格：φ50mm，L=3.0m，壁厚3.5mm</t>
  </si>
  <si>
    <t>3.3.1.4</t>
  </si>
  <si>
    <t>GF2109Q04008</t>
  </si>
  <si>
    <t>镀锡铜编织带</t>
  </si>
  <si>
    <t>1.型号规格：25mm²，长度L=0.5m</t>
  </si>
  <si>
    <t>3.3.1.5</t>
  </si>
  <si>
    <t>GF2109Q04001</t>
  </si>
  <si>
    <t>接地线</t>
  </si>
  <si>
    <t>1.型号规格：黄绿接地线BVR-1×4，L=0.2m，含固定螺栓、螺母、平垫、弹垫</t>
  </si>
  <si>
    <t>3.3.1.6</t>
  </si>
  <si>
    <t>GF2109Q04009</t>
  </si>
  <si>
    <t>1.型号规格：黄绿接地线BVR-1×6，L=0.5m，含固定螺栓、螺母、平垫、弹垫</t>
  </si>
  <si>
    <t>3.3.1.7</t>
  </si>
  <si>
    <t>GF2109Q04003</t>
  </si>
  <si>
    <t>黄绿接地线</t>
  </si>
  <si>
    <t>1.型号规格：黄绿接地线1×25mm²，L=1.0m，含固定螺栓、螺母、平垫、弹垫</t>
  </si>
  <si>
    <t>GF2110</t>
  </si>
  <si>
    <t>监控系统</t>
  </si>
  <si>
    <t>3.4.1</t>
  </si>
  <si>
    <t>光伏场后台系统</t>
  </si>
  <si>
    <t>1.型号规格：</t>
  </si>
  <si>
    <t>3.4.1.1</t>
  </si>
  <si>
    <t>GF2110L16001</t>
  </si>
  <si>
    <t>光伏场逆变器后台监控系统</t>
  </si>
  <si>
    <t>逆变器后台监控系统1套，每套含监控主机1台，22"显示器1台，操作系统及支持软件1套，A4激光打印机1台，调制解调器1台</t>
  </si>
  <si>
    <t>3.4.1.2</t>
  </si>
  <si>
    <t>GF2110L16002</t>
  </si>
  <si>
    <t>光伏场箱变后台监控系统</t>
  </si>
  <si>
    <t>箱变后台监控系统1套，每套含监控主机1台，22"显示器1台，操作系统及支持软件1套，A4激光打印机1台，调制解调器1台</t>
  </si>
  <si>
    <t>3.4.2</t>
  </si>
  <si>
    <t>视频监控系统</t>
  </si>
  <si>
    <t>3.4.2.1</t>
  </si>
  <si>
    <t>GF2110L16003</t>
  </si>
  <si>
    <t>光伏场视频监控系统</t>
  </si>
  <si>
    <t>1.型号规格：含视频专用硬盘，硬盘录像机，图形工作站，54个室外摄像头、1个屏柜等</t>
  </si>
  <si>
    <t>3.4.2.2</t>
  </si>
  <si>
    <t>GF2110L16004</t>
  </si>
  <si>
    <t>安装辅材</t>
  </si>
  <si>
    <t>1.型号规格：含防护罩1个、4.5m高，∅114等径立杆，固定预埋件及螺栓</t>
  </si>
  <si>
    <t>3.3.5</t>
  </si>
  <si>
    <t>GF2111</t>
  </si>
  <si>
    <t>光伏场调试</t>
  </si>
  <si>
    <t>3.3.5.1</t>
  </si>
  <si>
    <t>光伏场调试、试验</t>
  </si>
  <si>
    <t>3.3.5.2</t>
  </si>
  <si>
    <t>GF2111S14001</t>
  </si>
  <si>
    <t>发电子方阵系统调试</t>
  </si>
  <si>
    <t>方阵</t>
  </si>
  <si>
    <t>3.3.5.3</t>
  </si>
  <si>
    <t>GF2111S25001</t>
  </si>
  <si>
    <t>箱变调试</t>
  </si>
  <si>
    <t>1.型号规格：含本体试验、箱变绝缘油分析</t>
  </si>
  <si>
    <t>3.3.5.5</t>
  </si>
  <si>
    <t>GF2111S24001</t>
  </si>
  <si>
    <t>35kV集电线路耐压试验</t>
  </si>
  <si>
    <t>回</t>
  </si>
  <si>
    <t>GF2112</t>
  </si>
  <si>
    <t>电缆桥架</t>
  </si>
  <si>
    <t>3.6.1</t>
  </si>
  <si>
    <t>GF2112N10001</t>
  </si>
  <si>
    <r>
      <rPr>
        <sz val="10"/>
        <rFont val="宋体"/>
        <charset val="134"/>
      </rPr>
      <t>35kV</t>
    </r>
    <r>
      <rPr>
        <sz val="10"/>
        <rFont val="宋体"/>
        <charset val="134"/>
      </rPr>
      <t>电缆桥架</t>
    </r>
  </si>
  <si>
    <t>1.型号规格：热镀锌钢制电缆桥架,200*200(宽*高)，含固定螺栓，盖板。盖板采用复合材料、应具备防紫外线、隔热特性</t>
  </si>
  <si>
    <t>3.6.2</t>
  </si>
  <si>
    <t>GF2112N10002</t>
  </si>
  <si>
    <t>35kV电缆桥架</t>
  </si>
  <si>
    <t>1.型号规格：热镀锌钢制电缆桥架,400*200(宽*高)，含固定螺栓，盖板。盖板采用复合材料、应具备防紫外线、隔热特性</t>
  </si>
  <si>
    <t>3.6.3</t>
  </si>
  <si>
    <t>GF2112N10003</t>
  </si>
  <si>
    <t>低压电缆桥架</t>
  </si>
  <si>
    <t>1.型号规格：热镀锌钢制电缆桥架,100*100(宽*高)，含固定螺栓，盖板。盖板采用复合材料、应具备防紫外线、隔热特性</t>
  </si>
  <si>
    <t>3.6.4</t>
  </si>
  <si>
    <t>GF2112N10004</t>
  </si>
  <si>
    <t>1.型号规格：热镀锌钢制电缆桥架,200*150(宽*高)，含固定螺栓，盖板。盖板采用复合材料、应具备防紫外线、隔热特性</t>
  </si>
  <si>
    <t>3.6.5</t>
  </si>
  <si>
    <t>GF2112N10005</t>
  </si>
  <si>
    <t>1.型号规格：热镀锌钢制电缆桥架,400*150(宽*高)，含固定螺栓，盖板。盖板采用复合材料、应具备防紫外线、隔热特性</t>
  </si>
  <si>
    <t>3.6.6</t>
  </si>
  <si>
    <t>GF2112N10006</t>
  </si>
  <si>
    <t>1.型号规格：热镀锌钢制电缆桥架,600*150(宽*高)，含固定螺栓，盖板。盖板采用复合材料、应具备防紫外线、隔热特性</t>
  </si>
  <si>
    <t>3.6.7</t>
  </si>
  <si>
    <t>GF2112N10007</t>
  </si>
  <si>
    <t>桥架变径弯通</t>
  </si>
  <si>
    <t>1.型号规格：热镀锌钢制电缆桥架,含固定螺栓，盖板。盖板采用复合材料、应具备防紫外线、隔热特性
2.数量按需提供，满足国家、行业规范和施工图要求</t>
  </si>
  <si>
    <t>3.6.8</t>
  </si>
  <si>
    <t>GF2113L16001</t>
  </si>
  <si>
    <t>气象环境监测仪</t>
  </si>
  <si>
    <t>含配套电缆及通讯线（至升压站）
1.电源线YJV-0.6/1kV- 2×6mm²：20m，
2.6芯光缆：20m</t>
  </si>
  <si>
    <t>GF2114</t>
  </si>
  <si>
    <t>架空集电线路工程</t>
  </si>
  <si>
    <t>线路电气-架空部分</t>
  </si>
  <si>
    <t>4.1.1</t>
  </si>
  <si>
    <t>GF2114P07001</t>
  </si>
  <si>
    <t>导线</t>
  </si>
  <si>
    <t>JL/G1A-120/25</t>
  </si>
  <si>
    <t>4.1.2</t>
  </si>
  <si>
    <t>GF2114P07002</t>
  </si>
  <si>
    <t>JL/G1A-240/40</t>
  </si>
  <si>
    <t>4.1.3</t>
  </si>
  <si>
    <t>GF2114P09001</t>
  </si>
  <si>
    <t>单联悬垂绝缘子串</t>
  </si>
  <si>
    <t>配U70BP/146盘形绝缘子（6片），单联</t>
  </si>
  <si>
    <t>串</t>
  </si>
  <si>
    <t>4.1.4</t>
  </si>
  <si>
    <t>GF2114P10001</t>
  </si>
  <si>
    <t>双联耐张绝缘子串</t>
  </si>
  <si>
    <t>配U70BP/146盘形瓷绝缘子（7片），双联</t>
  </si>
  <si>
    <t>4.1.5</t>
  </si>
  <si>
    <t>GF2114P11001</t>
  </si>
  <si>
    <t>带重锤跳线绝缘子串</t>
  </si>
  <si>
    <t>配U70BP/146盘形瓷绝缘子（6片），单联</t>
  </si>
  <si>
    <t>4.1.6</t>
  </si>
  <si>
    <t>GF2114P09002</t>
  </si>
  <si>
    <t>盘形绝缘子</t>
  </si>
  <si>
    <t>U70BP/146</t>
  </si>
  <si>
    <t>片</t>
  </si>
  <si>
    <t>4.1.7</t>
  </si>
  <si>
    <t>GF2114P16001</t>
  </si>
  <si>
    <t>导线防振锤</t>
  </si>
  <si>
    <t>FRYJ-1/2</t>
  </si>
  <si>
    <t>4.1.8</t>
  </si>
  <si>
    <t>GF2114P16002</t>
  </si>
  <si>
    <t>FRYJ-2/4</t>
  </si>
  <si>
    <t>4.1.9</t>
  </si>
  <si>
    <t>GF2114P08001</t>
  </si>
  <si>
    <t>OPGW-24B1-70</t>
  </si>
  <si>
    <t>4.1.11</t>
  </si>
  <si>
    <t>GF2114P06001</t>
  </si>
  <si>
    <t>地线</t>
  </si>
  <si>
    <t>JLB20A-70</t>
  </si>
  <si>
    <t>4.1.12</t>
  </si>
  <si>
    <t>GF2114P13001</t>
  </si>
  <si>
    <t>地线悬垂串</t>
  </si>
  <si>
    <t>4.1.13</t>
  </si>
  <si>
    <t>GF2114P14001</t>
  </si>
  <si>
    <t>地线耐张串</t>
  </si>
  <si>
    <t>4.1.14</t>
  </si>
  <si>
    <t>GF2114P16003</t>
  </si>
  <si>
    <t>地线防振锤</t>
  </si>
  <si>
    <t>4.1.15</t>
  </si>
  <si>
    <t>GF2114N09001</t>
  </si>
  <si>
    <t>光缆接线盒</t>
  </si>
  <si>
    <t>4.1.16</t>
  </si>
  <si>
    <t>GF2114P08002</t>
  </si>
  <si>
    <t>塔用余缆架</t>
  </si>
  <si>
    <t>4.1.17</t>
  </si>
  <si>
    <t>GF2114P08003</t>
  </si>
  <si>
    <t>塔用引下线夹</t>
  </si>
  <si>
    <t>4.1.18</t>
  </si>
  <si>
    <t>GF2114P13002</t>
  </si>
  <si>
    <t>OPGW悬垂串</t>
  </si>
  <si>
    <t>4.1.19</t>
  </si>
  <si>
    <t>GF2114P14002</t>
  </si>
  <si>
    <t>OPGW耐张串</t>
  </si>
  <si>
    <t>4.1.20</t>
  </si>
  <si>
    <t>GF2114P16004</t>
  </si>
  <si>
    <t>OPGW防振锤</t>
  </si>
  <si>
    <t>4.1.21</t>
  </si>
  <si>
    <t>GF2114P05001</t>
  </si>
  <si>
    <t>防鸟刺</t>
  </si>
  <si>
    <t>4.1.22</t>
  </si>
  <si>
    <t>GF2114P05002</t>
  </si>
  <si>
    <t>标志牌</t>
  </si>
  <si>
    <t>4.1.23</t>
  </si>
  <si>
    <t>GF2114P05003</t>
  </si>
  <si>
    <t>相序牌</t>
  </si>
  <si>
    <t>4.1.24</t>
  </si>
  <si>
    <t>GF2114P05004</t>
  </si>
  <si>
    <t>警示牌</t>
  </si>
  <si>
    <t>线路电气-电缆部分</t>
  </si>
  <si>
    <t>4.2.1</t>
  </si>
  <si>
    <t>GF2114N03001</t>
  </si>
  <si>
    <t>35kV交联电缆</t>
  </si>
  <si>
    <r>
      <rPr>
        <sz val="10"/>
        <rFont val="宋体"/>
        <charset val="134"/>
      </rPr>
      <t>ZC-YJY</t>
    </r>
    <r>
      <rPr>
        <vertAlign val="subscript"/>
        <sz val="10"/>
        <rFont val="宋体"/>
        <charset val="134"/>
      </rPr>
      <t>23</t>
    </r>
    <r>
      <rPr>
        <sz val="10"/>
        <rFont val="宋体"/>
        <charset val="134"/>
      </rPr>
      <t>-26/35kV-3×400 mm</t>
    </r>
    <r>
      <rPr>
        <vertAlign val="superscript"/>
        <sz val="10"/>
        <rFont val="宋体"/>
        <charset val="134"/>
      </rPr>
      <t>2</t>
    </r>
  </si>
  <si>
    <t>4.2.2</t>
  </si>
  <si>
    <t>GF2114N05001</t>
  </si>
  <si>
    <t>电缆终端头</t>
  </si>
  <si>
    <r>
      <rPr>
        <sz val="10"/>
        <rFont val="宋体"/>
        <charset val="134"/>
      </rPr>
      <t>铜芯，3×400mm</t>
    </r>
    <r>
      <rPr>
        <vertAlign val="superscript"/>
        <sz val="10"/>
        <rFont val="宋体"/>
        <charset val="134"/>
      </rPr>
      <t>2
（户外终端，每组三相，含接地线）</t>
    </r>
  </si>
  <si>
    <t>组</t>
  </si>
  <si>
    <t>4.2.3</t>
  </si>
  <si>
    <t>GF2114N12001</t>
  </si>
  <si>
    <t>冷缩绝缘套管</t>
  </si>
  <si>
    <r>
      <rPr>
        <sz val="10"/>
        <rFont val="宋体"/>
        <charset val="134"/>
      </rPr>
      <t>ZC-YJY</t>
    </r>
    <r>
      <rPr>
        <vertAlign val="subscript"/>
        <sz val="10"/>
        <rFont val="宋体"/>
        <charset val="134"/>
      </rPr>
      <t>23</t>
    </r>
    <r>
      <rPr>
        <sz val="10"/>
        <rFont val="宋体"/>
        <charset val="134"/>
      </rPr>
      <t>-26/35kV-3×400mm</t>
    </r>
    <r>
      <rPr>
        <vertAlign val="superscript"/>
        <sz val="10"/>
        <rFont val="宋体"/>
        <charset val="134"/>
      </rPr>
      <t>2</t>
    </r>
    <r>
      <rPr>
        <sz val="10"/>
        <rFont val="宋体"/>
        <charset val="134"/>
      </rPr>
      <t>电缆用</t>
    </r>
  </si>
  <si>
    <t>4.2.4</t>
  </si>
  <si>
    <t>GF2114M13001</t>
  </si>
  <si>
    <t>35kV悬式避雷器</t>
  </si>
  <si>
    <t>YH10WX-54/134
（2ms方波通流容量不低于600A，含接地线、计数器及首联金具）</t>
  </si>
  <si>
    <t>支</t>
  </si>
  <si>
    <t>4.2.5</t>
  </si>
  <si>
    <t>GF2114N12002</t>
  </si>
  <si>
    <t>电缆保护管</t>
  </si>
  <si>
    <t>镀锌钢管DN200</t>
  </si>
  <si>
    <t>4.2.6</t>
  </si>
  <si>
    <t>GF2114N12003</t>
  </si>
  <si>
    <t>光缆保护管</t>
  </si>
  <si>
    <t>镀锌钢管DN50</t>
  </si>
  <si>
    <t>4.2.7</t>
  </si>
  <si>
    <t>GF2114P05005</t>
  </si>
  <si>
    <t>铜铝过渡板</t>
  </si>
  <si>
    <t>MG-100x10</t>
  </si>
  <si>
    <t>4.2.8</t>
  </si>
  <si>
    <t>GF2114P05006</t>
  </si>
  <si>
    <t>电缆铭牌</t>
  </si>
  <si>
    <t>4.2.11</t>
  </si>
  <si>
    <t>GF2114N03002</t>
  </si>
  <si>
    <t>电缆夹具(一)</t>
  </si>
  <si>
    <t>固定三相电缆</t>
  </si>
  <si>
    <t>4.2.12</t>
  </si>
  <si>
    <t>GF2114N03003</t>
  </si>
  <si>
    <t>电缆夹具(二)</t>
  </si>
  <si>
    <t>固定单相电缆</t>
  </si>
  <si>
    <t>4.2.13</t>
  </si>
  <si>
    <t>GF2114N13001</t>
  </si>
  <si>
    <t>有机防火堵料</t>
  </si>
  <si>
    <t>FD-Ⅲ 型</t>
  </si>
  <si>
    <t>kg</t>
  </si>
  <si>
    <t>4.2.14</t>
  </si>
  <si>
    <t>GF2114N08001</t>
  </si>
  <si>
    <t>GYFTZY53-24B1</t>
  </si>
  <si>
    <t>4.2.16</t>
  </si>
  <si>
    <t>800mm×150mm×150mm
玻璃钢材质</t>
  </si>
  <si>
    <t>4.2.17</t>
  </si>
  <si>
    <t>GF2114N10001</t>
  </si>
  <si>
    <t>800mm×200mm(W*H)，带盖板和托架</t>
  </si>
  <si>
    <t>米</t>
  </si>
  <si>
    <t>4.2.20</t>
  </si>
  <si>
    <t>GF2114N10002</t>
  </si>
  <si>
    <t>600mm×200mm(W*H)，带盖板和托架</t>
  </si>
  <si>
    <t>4.2.21</t>
  </si>
  <si>
    <t>GF2114N10003</t>
  </si>
  <si>
    <t>400mm×200mm(W*H)，带盖板和托架</t>
  </si>
  <si>
    <t>4.2.22</t>
  </si>
  <si>
    <t>GF2114N10004</t>
  </si>
  <si>
    <t>200mm×200mm(W*H)，带盖板和托架</t>
  </si>
  <si>
    <t>二</t>
  </si>
  <si>
    <t>GF22</t>
  </si>
  <si>
    <t>GF2201</t>
  </si>
  <si>
    <t>储能场</t>
  </si>
  <si>
    <t>储能系统(含：PCS至蓄电池预制舱直流电缆，自用电变压器至与支电池预制舱交流电缆)</t>
  </si>
  <si>
    <t>1.型号规格：ST8355kWh-4200kW-MV-2h</t>
  </si>
  <si>
    <t>PCS中压集成一体机</t>
  </si>
  <si>
    <t>1.型号规格：SC5000UD-MV-P2
2.内容：储能变流器、升压变压器、环网柜、智能控制柜、箱体及附件。</t>
  </si>
  <si>
    <t>箱式液冷储能电池系统</t>
  </si>
  <si>
    <t>1.型号规格：ST4179UX-BL</t>
  </si>
  <si>
    <t>GF2207M26001</t>
  </si>
  <si>
    <t>能量管理系统</t>
  </si>
  <si>
    <t>1.型号规格：EMS3000</t>
  </si>
  <si>
    <t>电缆及电缆附件</t>
  </si>
  <si>
    <t>GF2205N03001</t>
  </si>
  <si>
    <t>35kV 电缆</t>
  </si>
  <si>
    <t>1.型号规格：ZC-YJY23-26/35-3x95mm2</t>
  </si>
  <si>
    <t>1.3.2</t>
  </si>
  <si>
    <t>GF2205N03002</t>
  </si>
  <si>
    <t>1.型号规格：ZC-YJY23-26/35-3x240mm2</t>
  </si>
  <si>
    <t>1.3.3</t>
  </si>
  <si>
    <t>GF2201N05001</t>
  </si>
  <si>
    <t>终端制作、安装</t>
  </si>
  <si>
    <t>1.型号规格：配套3x95mm2</t>
  </si>
  <si>
    <t>1.3.4</t>
  </si>
  <si>
    <t>GF2201N05002</t>
  </si>
  <si>
    <t>1.型号规格：配套3x240mm2</t>
  </si>
  <si>
    <t>1.3.5</t>
  </si>
  <si>
    <t>GF2201N05003</t>
  </si>
  <si>
    <t>1.型号规格：配套3x240mm2，插拔式</t>
  </si>
  <si>
    <t>1.3.6</t>
  </si>
  <si>
    <t>GF2201N03001</t>
  </si>
  <si>
    <t>直流电缆</t>
  </si>
  <si>
    <t>1.型号规格：ZC-YJV23-1.8/3kV-2x240mm2</t>
  </si>
  <si>
    <t>1.3.7</t>
  </si>
  <si>
    <t>GF2201N05004</t>
  </si>
  <si>
    <t>1.型号规格：配套2x240mm2</t>
  </si>
  <si>
    <t>储能场区消防</t>
  </si>
  <si>
    <t>1.9.1</t>
  </si>
  <si>
    <t>GF2201V14001</t>
  </si>
  <si>
    <t>储能专用手提式灭火器</t>
  </si>
  <si>
    <t>GF2202</t>
  </si>
  <si>
    <t>主变压器系统</t>
  </si>
  <si>
    <t>220kV主变压器</t>
  </si>
  <si>
    <t>GF2202M01001</t>
  </si>
  <si>
    <t>变压器</t>
  </si>
  <si>
    <t>1.电压等级：220kV</t>
  </si>
  <si>
    <t>2.型号规格、容量：三相双绕组，油浸式有载调压</t>
  </si>
  <si>
    <t>型号：主变压器（强迫油循环冷却）SFPZ20-250000/242,YN,d11,242±8×1.25%/35kV,Uk%=14%,GY</t>
  </si>
  <si>
    <t>高压侧套管CT：LR-220，400-800/800-1600/800-1600/1A，0.2S/5P30/5P30；高压侧中性点带套管CT：LRB-110，200-400/1A,5P30/5P30/5P30，二级能效，高原型（含油色谱在线监测、冷却器控制柜等）</t>
  </si>
  <si>
    <t>接线组别：YN,d11</t>
  </si>
  <si>
    <t>电压比：242±8×1.25%/37kV</t>
  </si>
  <si>
    <t>容量：250000/250000kVA</t>
  </si>
  <si>
    <t>阻抗百分比：Uk=14%</t>
  </si>
  <si>
    <t>GF2202M56001</t>
  </si>
  <si>
    <t>主变端子箱</t>
  </si>
  <si>
    <t>1.型号规格：户外，落地式</t>
  </si>
  <si>
    <t>GF2202M02001</t>
  </si>
  <si>
    <t>中性点接地成套设备</t>
  </si>
  <si>
    <t>2.型号规格：</t>
  </si>
  <si>
    <t>主变中性点隔离开关：GW13-145/630，配CJ6电动机构，1台；</t>
  </si>
  <si>
    <t>主变中性点避雷器：Y1.5W-144/320，带在线监测仪，1台；</t>
  </si>
  <si>
    <t>间隙电流互感器：100/1A/100/1A，5P30/5P30，30/30VA；</t>
  </si>
  <si>
    <t>隔离开关下口电流互感器：100/1A/100/1A，5P30/5P30，30/30VA；</t>
  </si>
  <si>
    <t>GF2202N19001</t>
  </si>
  <si>
    <t>全绝缘铜管母线</t>
  </si>
  <si>
    <t>1.型号规格：GGM-GTY-35/5000，含配套附件</t>
  </si>
  <si>
    <t>管母固定金具</t>
  </si>
  <si>
    <t>1.型号规格：配套GGM-GTY-35/5000</t>
  </si>
  <si>
    <t>2.1.1.6</t>
  </si>
  <si>
    <t>伸缩节</t>
  </si>
  <si>
    <t>GF2202M28001</t>
  </si>
  <si>
    <t>主变风冷控制柜</t>
  </si>
  <si>
    <t>1.型号规格：配套250MVA主变，户外型，落地式安装</t>
  </si>
  <si>
    <t>GF2203</t>
  </si>
  <si>
    <t>接地变及接地电阻</t>
  </si>
  <si>
    <t>GF2203M17001</t>
  </si>
  <si>
    <t>35kV接地变及小电阻成套装置</t>
  </si>
  <si>
    <t>1.电压等级：35kV</t>
  </si>
  <si>
    <t>2.型号规格：接地变DKSC-1600/37</t>
  </si>
  <si>
    <t>37±2×2.5%/0.4kV</t>
  </si>
  <si>
    <t>ZN</t>
  </si>
  <si>
    <t>3.型号规格：小电阻25.26Ω</t>
  </si>
  <si>
    <t>GF2203M20001</t>
  </si>
  <si>
    <t>35kV站用变</t>
  </si>
  <si>
    <t>1.电压等级：35kV2.型号规格：SCB-1200/37-NX337±2×2.5%二级能效，户内安装</t>
  </si>
  <si>
    <t>GF2204</t>
  </si>
  <si>
    <t>配电装置</t>
  </si>
  <si>
    <t>35kV配电装置</t>
  </si>
  <si>
    <t>GF2204M15001</t>
  </si>
  <si>
    <t>35kV进线开关柜</t>
  </si>
  <si>
    <t>充气式高压开关柜，每台内装：1.真空断路器：40.5kV，1250A，31.5kA，1台；2.三工位隔离开关：40.5kV，1250A，31.5kA/3s；3.电流互感器：LZZBJ9-40.5,800/1A/800/1A/800/1A/600/1A/600/1A，5P30/5P30/5P30/0.5S/0.2S；4.氧化锌避雷器：YH5WZ-51/134GY，附放电计数器；5.带电显示器：DXN-35，1套；6.零序电流互感器：φ200,100/1A,10P10</t>
  </si>
  <si>
    <t>2.2.1.2</t>
  </si>
  <si>
    <t>GF2204M15002</t>
  </si>
  <si>
    <t>35kV主变出线开关柜</t>
  </si>
  <si>
    <t>1.电压等级：35kV及以下充气式高压开关柜，每台内装：带电显示器：DXN-35，1套</t>
  </si>
  <si>
    <t>2.2.1.3</t>
  </si>
  <si>
    <t>GF2204M15003</t>
  </si>
  <si>
    <t>35kV SVG开关柜</t>
  </si>
  <si>
    <t>2.2.1.4</t>
  </si>
  <si>
    <t>GF2204M15004</t>
  </si>
  <si>
    <t>35kV接地变柜</t>
  </si>
  <si>
    <t>充气式高压开关柜，每台内装：1.真空断路器：40.5kV，1250A，31.5kA，1台；2.三工位隔离开关：40.5kV，1250A，31.5kA/3s；3.电流互感器：LZZBJ9-40.5,100/1A/100/1A/800/1A/100/1A/100/1A,0.2S/0.5S/5P30/5P30/5P304.氧化锌避雷器：YH5WZ-51/134GY，附放电计数器；5.带电显示器：DXN-35，1套；6.零序电流互感器：φ200,100/1A,10P10。</t>
  </si>
  <si>
    <t>2.2.1.5</t>
  </si>
  <si>
    <t>GF2204M15005</t>
  </si>
  <si>
    <t>35kV站用变柜</t>
  </si>
  <si>
    <t>充气式高压开关柜，每台内装：1.真空断路器：40.5kV，1250A，31.5kA，1 台；2.三工位隔离开关：40.5kV，1250A，31.5kA/3s；3.电流互感器：LZZBJ9-40.5,100/1A/100/1A/800/1A/100/1A/100/1A,5P30/5P30/5P30/0.5S/0.2S；4.氧化锌避雷器：YH5WZ-51/134GY，附放电计数器；5.带电显示器：DXN-35，1套；6.零序电流互感器：φ200,100/1A,10P10</t>
  </si>
  <si>
    <t>2.2.1.6</t>
  </si>
  <si>
    <t>GF2204M15006</t>
  </si>
  <si>
    <t>35kV PT柜</t>
  </si>
  <si>
    <t>1.电压等级：35kV及以下2.型号规格：KYN61-40.535/√3/0.1/√3/0.1/√3/0.1/√3/0.1/3kV0.2/0.2（3P）/0.2（3P）/3P25/25/25/100VAHY5WZ-51/134带计数器隔离手车1250AXRNP-35/1ADXN-Q</t>
  </si>
  <si>
    <t>2.2.1.7</t>
  </si>
  <si>
    <t>GF2204M15007</t>
  </si>
  <si>
    <t>储能线路出线柜</t>
  </si>
  <si>
    <t>充气式高压开关柜，每台内装：1.真空断路器：40.5kV，1250A，31.5kA，1台；2.三工位隔离开关：40.5kV，1250A，31.5kA/3s；3.电流互感器：LZZBJ9-40.5,800/1A/800/1A/800/1A/600/1A/600/1A，5P30/5P30/5P30/0.5S/0.2S；4.氧化锌避雷器：YH5WZ-51/134GY，附放电计数器；5.带电显示器：DXN-35，1 套；6.零序电流互感器：φ200,100/1A,10P10。</t>
  </si>
  <si>
    <t>2.2.1.8</t>
  </si>
  <si>
    <t>GF2204M15008</t>
  </si>
  <si>
    <t>35kV翻线柜</t>
  </si>
  <si>
    <t>2.2.1.9</t>
  </si>
  <si>
    <t>GF2204M15009</t>
  </si>
  <si>
    <t>35kV母线主变开关柜</t>
  </si>
  <si>
    <t>1. 电压等级：35kV及以下；充气式高压开关柜，每台内装：1.真空断路器：40.5kV，2500A，31.5kA，1 台；2.三工位隔离开关：40.5kV，2500A，31.5kA/3s；3.电流互感器：LZZBJ9-40.5,2500/1A/2500/1A/2500/1A/2500/1A/2500/1A/2500/1A，0.2S/0.5S/5P30/5P30/5P30/5P30；4.氧化锌避雷器：YH5WZ-51/134GY，附放电计数器；5.带电显示器：DXN-35，1套；</t>
  </si>
  <si>
    <t>2.2.1.10</t>
  </si>
  <si>
    <t>检修小车/验电小车</t>
  </si>
  <si>
    <t>2.2.1.11</t>
  </si>
  <si>
    <t>支柱绝缘子</t>
  </si>
  <si>
    <t>1.电压等级：35kV2.型号规格：35kV，ZSW-40.5/12K-4</t>
  </si>
  <si>
    <t>2.2.1.12</t>
  </si>
  <si>
    <t>GF2204N07001</t>
  </si>
  <si>
    <t>35kV电缆分支箱</t>
  </si>
  <si>
    <t>1.型号规格：1250A,一进一出，SF6绝缘，开关型</t>
  </si>
  <si>
    <t>220kV配电装置（GIS）</t>
  </si>
  <si>
    <t>GF2204M06001</t>
  </si>
  <si>
    <t>220kV GIS架空出线间隔</t>
  </si>
  <si>
    <t>SF6气体绝缘全密封组合电器（GIS）断路器分相操作UN=220kV，最高工作电压252kV每套含：断路器：3150A,50kA/3s,1台电流互感器：1套1600-3200/1A，0.2S，15VA1600-3200/1A，0.5S，15VA1600-3200/1A，5P30，30VA1600-3200/1A，5P30，30VA1600-3200/1A，5P30，30VA1600-3200/1A，5P30，30VA1600-3200/1A，5P30，30VA1600-3200/1A，5P30，30VA三工位隔离开关：3150A，50kA/3s,2组快速接地开关：50kA/3s,1组带电显示器：1套GIS汇控柜：1面</t>
  </si>
  <si>
    <t>2.2.2.2</t>
  </si>
  <si>
    <t>GF2204M06002</t>
  </si>
  <si>
    <t>220kV GIS主变进线间隔</t>
  </si>
  <si>
    <t>SF6气体绝缘全密封组合电器（GIS）UN=220kV，最高工作电压252kV每套含：断路器：3150A,50kA/3s,1台电流互感器：1套800/1A，0.2S，15VA800/1A，0.5S，15VA800~1600/1A，5P30，30VA800~1600/1A，5P30，30VA800~1600/1A，5P30，30VA800~1600/1A，5P30，30VA800~1600/1A，5P30，30VA800~1600/1A，5P30，30VA快速接地开关：50kA/3s,1组带电显示器：1套GIS汇控柜：1面</t>
  </si>
  <si>
    <t>2.2.2.3</t>
  </si>
  <si>
    <t>GF2204M06003</t>
  </si>
  <si>
    <t>220kV GIS PT间隔</t>
  </si>
  <si>
    <t>SF6气体绝缘全密封（GIS）UN=220kV，最高工作电压252kV每套含：电压互感器：1套220/√3/0.1/√3/0.1/√3/0.1/√3/0.1kV0.2/0.2(3P)/0.2(3P)/3P50/50/100/100VA氧化锌避雷器：204/532W,1组三工位隔离开关：3150A，50kA/3s,1组快速接地开关：50kA/3s,1组汇控柜：1面</t>
  </si>
  <si>
    <t>2.2.2.4</t>
  </si>
  <si>
    <t>GF2204M13001</t>
  </si>
  <si>
    <t>220kV氧化锌避雷器</t>
  </si>
  <si>
    <t>YH10WZ-204/532</t>
  </si>
  <si>
    <t>2.2.2.5</t>
  </si>
  <si>
    <t>GF2204M12001</t>
  </si>
  <si>
    <t>220kV电容式电压互感器</t>
  </si>
  <si>
    <t>220/√3/0.1/√3/0.1/√3/0.1kV0.2/0.2(3P)/0.2(3P)/3P，10/30/30/30VA</t>
  </si>
  <si>
    <t>2.2.2.6</t>
  </si>
  <si>
    <t>GF2204M60001</t>
  </si>
  <si>
    <t>SF6气体检测装置</t>
  </si>
  <si>
    <t>2.2.2.7</t>
  </si>
  <si>
    <t>GF2204M07001</t>
  </si>
  <si>
    <t>SF6主母线套筒</t>
  </si>
  <si>
    <t>252kV</t>
  </si>
  <si>
    <t>2.2.2.8</t>
  </si>
  <si>
    <t>GF2204M07002</t>
  </si>
  <si>
    <t>SF6分支母线套筒</t>
  </si>
  <si>
    <t>2.2.2.9</t>
  </si>
  <si>
    <t>手持式SF6气体泄漏报警装置</t>
  </si>
  <si>
    <t>2.2.2.10</t>
  </si>
  <si>
    <t>0︒设备线夹</t>
  </si>
  <si>
    <t>SY-300/40A</t>
  </si>
  <si>
    <t>2.2.2.11</t>
  </si>
  <si>
    <t>30︒设备线夹</t>
  </si>
  <si>
    <t>SY-300/40B</t>
  </si>
  <si>
    <t>2.2.2.12</t>
  </si>
  <si>
    <t>90︒设备线夹</t>
  </si>
  <si>
    <t>SY-300/40C</t>
  </si>
  <si>
    <t>2.2.2.13</t>
  </si>
  <si>
    <t>GF2204M24001</t>
  </si>
  <si>
    <t>防污耐张绝缘子串</t>
  </si>
  <si>
    <t>18×(XWP2-100)（防污）</t>
  </si>
  <si>
    <t>2.2.2.14</t>
  </si>
  <si>
    <t>T型线夹</t>
  </si>
  <si>
    <t>TYS-300/40</t>
  </si>
  <si>
    <t>2.2.2.15</t>
  </si>
  <si>
    <t>GF2204P17001</t>
  </si>
  <si>
    <t>双分裂间隔棒</t>
  </si>
  <si>
    <t>MRJ-5/200</t>
  </si>
  <si>
    <t>2.2.2.16</t>
  </si>
  <si>
    <t>耐张线夹</t>
  </si>
  <si>
    <t>NY-300/40</t>
  </si>
  <si>
    <t>2.2.2.17</t>
  </si>
  <si>
    <t>GF2204P07001</t>
  </si>
  <si>
    <t>钢芯铝绞线</t>
  </si>
  <si>
    <t>1.电压等级：220kV2.单导线型号规格： LGJ-300/40</t>
  </si>
  <si>
    <t>GF2205</t>
  </si>
  <si>
    <t>无功补偿</t>
  </si>
  <si>
    <t>35kV动态无功补偿装置</t>
  </si>
  <si>
    <t>GF2205M18001</t>
  </si>
  <si>
    <t>无功补偿成套装置</t>
  </si>
  <si>
    <t>1.电压等级：35kV2.名称：SVG：约±32Mvar含空芯电抗器，隔离开关，断路器，功率柜，控制监控柜等，水冷,含：SVG检测费</t>
  </si>
  <si>
    <t>GF2206</t>
  </si>
  <si>
    <t>控制及直流系统</t>
  </si>
  <si>
    <t>2.4.1</t>
  </si>
  <si>
    <t>计算机监控系统</t>
  </si>
  <si>
    <t>2.4.1.1</t>
  </si>
  <si>
    <t>GF2206S07001</t>
  </si>
  <si>
    <t>升压站计算机监控系统</t>
  </si>
  <si>
    <t>包含：1.升压站电压等级：220kV
计算机监控主机屏，含2台监控主机，工作站1面；
微机五防主机屏，含1台五防主机，1面；
数据通信网关机屏1，含远动通信装置2套，1面；
数据通信网关机屏2，含远动通信装置2套，1面；
公共接口及交换机屏，含规约转换装置2台，交换机4台，1面；
间隔层交换机屏，交换机6台（I/II区4台，III2台），1面；
35kV交换机，4台，安装在PT柜上；
公用测控柜，含2套公用测控装置，1面；
35kV 母线测控装置，4套
220kV线路测控装置，1台，单独组1面屏；
主变测控柜，每面含主变本体、高/低压侧测控共4台，2面；
自动化仪器仪表（微机继电保护试验仪），1套；
综合应用服务器，含1台综合应用服务器，1面；
环网交换机屏，1面。</t>
  </si>
  <si>
    <t>2.4.2</t>
  </si>
  <si>
    <t>同步时钟系统</t>
  </si>
  <si>
    <t>2.4.2.1</t>
  </si>
  <si>
    <t>GF2206M37002</t>
  </si>
  <si>
    <t>时钟在线监测系统</t>
  </si>
  <si>
    <t>2.4.2.2</t>
  </si>
  <si>
    <t>GF2206U63002</t>
  </si>
  <si>
    <t>对时系统主时钟柜</t>
  </si>
  <si>
    <t>1.变电站电压等级：220kV2.包含的同步网设备名称：双钟冗余配置（双主时钟共1套）、北斗二代2套</t>
  </si>
  <si>
    <t>面</t>
  </si>
  <si>
    <t>2.4.3</t>
  </si>
  <si>
    <t>继电保护</t>
  </si>
  <si>
    <t>2.4.3.1</t>
  </si>
  <si>
    <t>GF2206M29001</t>
  </si>
  <si>
    <t>主变保护柜A</t>
  </si>
  <si>
    <t>1.型号规格：每面含一套主后备合一差动保护，其中差动保护应满足4侧差动的要求</t>
  </si>
  <si>
    <t>2.4.3.2</t>
  </si>
  <si>
    <t>GF2206M29002</t>
  </si>
  <si>
    <t>主变保护柜B</t>
  </si>
  <si>
    <t>2.4.3.3</t>
  </si>
  <si>
    <t>GF2206M29003</t>
  </si>
  <si>
    <t>主变保护柜C</t>
  </si>
  <si>
    <t>1.型号规格：每面含1套主变非电量保护，高、低压侧操作3台</t>
  </si>
  <si>
    <t>2.4.3.4</t>
  </si>
  <si>
    <t>GF2206M29004</t>
  </si>
  <si>
    <t>220kV线路微机光纤纵差保护屏A</t>
  </si>
  <si>
    <t>1.型号规格：含1套分相电流差动保护装置（含重合闸功能）；1套分相操作箱；1套2M复用接口装置</t>
  </si>
  <si>
    <t>2.4.3.5</t>
  </si>
  <si>
    <t>GF2206M29005</t>
  </si>
  <si>
    <t>220kV线路微机光纤纵差保护屏B</t>
  </si>
  <si>
    <t>2.4.3.6</t>
  </si>
  <si>
    <t>GF2206M29006</t>
  </si>
  <si>
    <t>220kV母差保护屏</t>
  </si>
  <si>
    <t>1.型号规格：每面屏含220kV母差保护1套（不同厂家，含失灵）</t>
  </si>
  <si>
    <t>2.4.3.7</t>
  </si>
  <si>
    <t>GF2206M29007</t>
  </si>
  <si>
    <t>35kV SVG微机测控保护装置</t>
  </si>
  <si>
    <t>2.4.3.8</t>
  </si>
  <si>
    <t>GF2206M29008</t>
  </si>
  <si>
    <t>35kV光伏线路微机测控保护装置</t>
  </si>
  <si>
    <t>2.4.3.9</t>
  </si>
  <si>
    <t>GF2206M29009</t>
  </si>
  <si>
    <t>35kV接地变微机测控保护装置</t>
  </si>
  <si>
    <t>2.4.3.10</t>
  </si>
  <si>
    <t>GF2206M29010</t>
  </si>
  <si>
    <t>35kV站用变微机测控保护装置</t>
  </si>
  <si>
    <t>GF2206M29011</t>
  </si>
  <si>
    <t>35kV母线保护屏</t>
  </si>
  <si>
    <t>1.型号规格：含微机型母差保护装置</t>
  </si>
  <si>
    <t>2.4.3.11</t>
  </si>
  <si>
    <t>GF2206M29012</t>
  </si>
  <si>
    <t>保护试验电源屏</t>
  </si>
  <si>
    <t>2.4.3.12</t>
  </si>
  <si>
    <t>GF2206M29013</t>
  </si>
  <si>
    <t>故障录波屏</t>
  </si>
  <si>
    <t>2.4.3.13</t>
  </si>
  <si>
    <t>GF2206M29014</t>
  </si>
  <si>
    <t>主变及220kV故障录波屏</t>
  </si>
  <si>
    <t>1.型号规格：含32路模拟量，128路开关量，具有数据远传功能及GPS对时功能</t>
  </si>
  <si>
    <t>2.4.3.14</t>
  </si>
  <si>
    <t>GF2206M29015</t>
  </si>
  <si>
    <t>35kV故障录波屏</t>
  </si>
  <si>
    <t>1.型号规格：含96路模拟量，192路开关量，具有数据远传功能及GPS对时功能</t>
  </si>
  <si>
    <t>2.4.3.15</t>
  </si>
  <si>
    <t>GF2206M29016</t>
  </si>
  <si>
    <t>微机保护故障信息系统子站</t>
  </si>
  <si>
    <t>2.4.3.16</t>
  </si>
  <si>
    <t>GF2206M29017</t>
  </si>
  <si>
    <t>防孤岛保护装置</t>
  </si>
  <si>
    <t>1.变电站电压等级：220kV</t>
  </si>
  <si>
    <t>2.4.3.17</t>
  </si>
  <si>
    <t>GF2206M29018</t>
  </si>
  <si>
    <t>安全稳定控制装置</t>
  </si>
  <si>
    <t>1.型号规格：每面含1套安全稳定控制装置，包含通道接口装置</t>
  </si>
  <si>
    <t>2.4.3.18</t>
  </si>
  <si>
    <t>GF2206M29019</t>
  </si>
  <si>
    <t>电能量采集装置</t>
  </si>
  <si>
    <t>安装在220kV线路电度表屏上</t>
  </si>
  <si>
    <t>2.4.3.19</t>
  </si>
  <si>
    <t>GF2206M29020</t>
  </si>
  <si>
    <t>同步相量测量屏</t>
  </si>
  <si>
    <t>含2台同步相量处理单元，3台同步相量采集装置，具备宽频测量功能</t>
  </si>
  <si>
    <t>2.4.3.20</t>
  </si>
  <si>
    <t>GF2206M29021</t>
  </si>
  <si>
    <t>PT转接柜</t>
  </si>
  <si>
    <t>2.4.4</t>
  </si>
  <si>
    <t>GF2223</t>
  </si>
  <si>
    <t>二次安全防护设备</t>
  </si>
  <si>
    <t>2.4.4.1</t>
  </si>
  <si>
    <t>GF2223S13001</t>
  </si>
  <si>
    <t>横向互联网硬件防火墙</t>
  </si>
  <si>
    <t>2.4.4.2</t>
  </si>
  <si>
    <t>GF2223S13002</t>
  </si>
  <si>
    <t>正向隔离装置</t>
  </si>
  <si>
    <t>2.4.4.3</t>
  </si>
  <si>
    <t>GF2223S13003</t>
  </si>
  <si>
    <t>反向隔离装置</t>
  </si>
  <si>
    <t>2.4.4.4</t>
  </si>
  <si>
    <t>GF2223S13004</t>
  </si>
  <si>
    <t>互联网交换机</t>
  </si>
  <si>
    <t>2.4.4.5</t>
  </si>
  <si>
    <t>GF2223S13005</t>
  </si>
  <si>
    <t>防病毒系统</t>
  </si>
  <si>
    <t>2.4.4.6</t>
  </si>
  <si>
    <t>GF2223S13006</t>
  </si>
  <si>
    <t>入侵检测系统</t>
  </si>
  <si>
    <t>2.4.4.7</t>
  </si>
  <si>
    <t>GF2223S13007</t>
  </si>
  <si>
    <t>核心数据加固系统（操作员/工程师/五防工作站、光功率预测服务器及工作站、AGC/AVC服务器及工作站、保信子站服务器及工作站、OMS工作站均需安装主机加固软件）</t>
  </si>
  <si>
    <t>2.4.5</t>
  </si>
  <si>
    <t>直流系统及不间断电源</t>
  </si>
  <si>
    <t>2.4.5.1</t>
  </si>
  <si>
    <t>GF2206M44001</t>
  </si>
  <si>
    <t>220V蓄电池组</t>
  </si>
  <si>
    <t>1.型号规格：每组阀控式免维护350Ah，单体2V，104只</t>
  </si>
  <si>
    <t>2.4.5.2</t>
  </si>
  <si>
    <t>GF2206M31001</t>
  </si>
  <si>
    <t>直流系统馈电屏</t>
  </si>
  <si>
    <t>1.型号规格：含直流空开、微机绝缘检测装置、馈线智能监测模块</t>
  </si>
  <si>
    <t>2.4.5.3</t>
  </si>
  <si>
    <t>GF2206M31002</t>
  </si>
  <si>
    <t>直流母线联络柜</t>
  </si>
  <si>
    <t>2.4.5.4</t>
  </si>
  <si>
    <t>GF2206M31003</t>
  </si>
  <si>
    <t>直流系统充电机屏</t>
  </si>
  <si>
    <t>1.型号规格：每面含10×20A充电模块，电源监控装置</t>
  </si>
  <si>
    <t>2.4.5.5</t>
  </si>
  <si>
    <t>GF2206M31004</t>
  </si>
  <si>
    <t>事故照明逆变柜</t>
  </si>
  <si>
    <t>1.型号规格：10kVA</t>
  </si>
  <si>
    <t>2.4.5.6</t>
  </si>
  <si>
    <t>GF2206M31005</t>
  </si>
  <si>
    <t>UPS电源柜</t>
  </si>
  <si>
    <t>1.型号规格：22.5kVA</t>
  </si>
  <si>
    <t>2.4.5.7</t>
  </si>
  <si>
    <t>GF2206M31006</t>
  </si>
  <si>
    <t>UPS馈线柜</t>
  </si>
  <si>
    <t>2.4.5.8</t>
  </si>
  <si>
    <t>GF2206M31007</t>
  </si>
  <si>
    <t>电源监控装置</t>
  </si>
  <si>
    <t>安装在相应馈电柜上</t>
  </si>
  <si>
    <t>2.4.5.9</t>
  </si>
  <si>
    <t>GF2206M31008</t>
  </si>
  <si>
    <t>220V蓄电池在线监测单元</t>
  </si>
  <si>
    <t>2.4.5.10</t>
  </si>
  <si>
    <t>GF2206M21001</t>
  </si>
  <si>
    <t>48V直流馈线柜</t>
  </si>
  <si>
    <t>2.4.5.11</t>
  </si>
  <si>
    <t>GF2206N03001</t>
  </si>
  <si>
    <t>蓄电池电缆</t>
  </si>
  <si>
    <t>1.型号规格：1kV、NH-YJY23-1*95 mm2</t>
  </si>
  <si>
    <t>2.4.5.12</t>
  </si>
  <si>
    <t>GF2206N18001</t>
  </si>
  <si>
    <t>直流系统通讯电缆</t>
  </si>
  <si>
    <t>1.型号规格：屏蔽双绞线</t>
  </si>
  <si>
    <t>2.4.6</t>
  </si>
  <si>
    <t>智能辅助控制系统</t>
  </si>
  <si>
    <t>2.4.6.1</t>
  </si>
  <si>
    <t>GF2206M47001</t>
  </si>
  <si>
    <t>视频、技防监控系统</t>
  </si>
  <si>
    <t>1.变电站电压等级：220kV2.型号规格：遥视技防主机屏，含监视器、硬盘等，1面；固定定焦摄像机，10套；带云台变焦摄像机，10套；户外带云台变焦摄像机，户外防水型，10套；室外球头摄像机，12套附4m立杆；电子围栏，含电子围栏专用室外防雨主机箱，600米，含主机；红外对射，4套；室内双鉴，10套；门铃及门禁系统，1套；热镀锌钢管，DN32，3000米；电缆，KYJV-750V，4×2.5，4000米；</t>
  </si>
  <si>
    <r>
      <rPr>
        <sz val="10.5"/>
        <rFont val="宋体"/>
        <charset val="134"/>
      </rPr>
      <t>包含：</t>
    </r>
  </si>
  <si>
    <t>2.4.6.2</t>
  </si>
  <si>
    <t>GF2206M51001</t>
  </si>
  <si>
    <t>火灾报警系统</t>
  </si>
  <si>
    <t>1.变电站电压等级：220kV2.型号规格：消防控制机柜，含火灾报警控制器、消防联动控制器，双电源切换装置、应急照明控制器、火灾显示盘、UPS、消防电话、消防广播等，1套；接线端子箱，10只；总线短路隔离器，20只；智能感烟探测器，90只；智能感温探测器，6只；带消防电话插孔的手动火灾报警按钮，20只；输入输出模块，30只；扬声器，5只；火灾声光报警器，20只；防火门监控模块，5只；消火栓按钮，10只；缆式线型感温火灾探测器，报警温度85℃，使用温度60℃，1000米；转换盒箱，8只；终端盒，15只；转换盒，15只；阻燃耐火电线，ZCNH-BV-2*2.5，4000米；阻燃耐火电线，ZCNH-BV-4*1.5，4500米；阻燃耐火双绞线，ZCNH-RVS-2*1.5，4000米；热镀锌钢管，SC25，4500米；热镀锌钢管，SC50，500米；</t>
  </si>
  <si>
    <t>2.4.6.3</t>
  </si>
  <si>
    <t>GF2206M40001</t>
  </si>
  <si>
    <t>光功率预测系统</t>
  </si>
  <si>
    <t>1.型号规格：含工作站、交换机、防火墙2台、功率预测服务器、天气预报服务器、正向隔离装置、反向隔离装置、KVM切换器，1个屏柜</t>
  </si>
  <si>
    <t>2.4.6.4</t>
  </si>
  <si>
    <t>GF2206M31009</t>
  </si>
  <si>
    <t>新能源综合监控系统</t>
  </si>
  <si>
    <t>1.型号规格：含综合通信管理终端、AGC控制功能模块、AVC控制功能模块</t>
  </si>
  <si>
    <t>2.4.6.5</t>
  </si>
  <si>
    <t>GF2206M51002</t>
  </si>
  <si>
    <t>森林草原防火预警系统</t>
  </si>
  <si>
    <t>1.型号规格：含控制站 1 套、3km 热成像双光谱云台20台；2.安装辅材：20套5.5m高，∅114等径立杆，配套固定预埋件及螺栓；3.电缆及通讯电缆：电源线ZC-NHA-YJY23-5*6，2000m；超五类屏蔽双绞线 2000m；网线 2000m。</t>
  </si>
  <si>
    <t>2.4.6.6</t>
  </si>
  <si>
    <t>GF2206M51003</t>
  </si>
  <si>
    <t>一次调频系统</t>
  </si>
  <si>
    <t>1.型号规格：含1套一次调频控制系统，以及1套III区工作站</t>
  </si>
  <si>
    <t>2.4.6.7</t>
  </si>
  <si>
    <t>GF2206P22001</t>
  </si>
  <si>
    <t>含配套电缆及通讯线（至升压站）1.电源线YJV-0.6/1kV- 2×6mm²：20m，2.6芯光缆：20m</t>
  </si>
  <si>
    <t xml:space="preserve">套 </t>
  </si>
  <si>
    <t>2.4.7</t>
  </si>
  <si>
    <t>在线监测系统</t>
  </si>
  <si>
    <t>2.4.7.1</t>
  </si>
  <si>
    <t>GF2206P22002</t>
  </si>
  <si>
    <t>主变油故障气体及微水在线监测系统</t>
  </si>
  <si>
    <t>1.变电站电压等级：220kV
2.型号规格：</t>
  </si>
  <si>
    <t>2.4.7.2</t>
  </si>
  <si>
    <t>GF2206P22003</t>
  </si>
  <si>
    <t>主变在线监测屏（用于色谱/微水/后台检测使用）</t>
  </si>
  <si>
    <t>1.变电站电压等级：220kV
2.型号规格：含2台智能组件</t>
  </si>
  <si>
    <t>2.4.7.3</t>
  </si>
  <si>
    <t>GF2206P22004</t>
  </si>
  <si>
    <t>220kV系统电能质量监测屏</t>
  </si>
  <si>
    <t>1.变电站电压等级：220kV
2.型号规格：含1台电能质量监测装置</t>
  </si>
  <si>
    <t>2.4.7.4</t>
  </si>
  <si>
    <t>GF2206P22005</t>
  </si>
  <si>
    <t>发电计划及调度报表终端</t>
  </si>
  <si>
    <t>站用电系统</t>
  </si>
  <si>
    <t>2.5.1</t>
  </si>
  <si>
    <t>站用变压器（10kV）</t>
  </si>
  <si>
    <t>GF2204U19001</t>
  </si>
  <si>
    <t>户外箱式变电站</t>
  </si>
  <si>
    <t>1.电压等级：10kV
2.型号规格、容量：SCB-800/10kV-NX3,10±2×2.5%/0.4kV，Dyn11，800kVA，Uk=4%，含1面10kV进线插头柜，进线断路器柜，10kV进线PT，避雷器等</t>
  </si>
  <si>
    <t>2.5.2</t>
  </si>
  <si>
    <t>站用配电装置</t>
  </si>
  <si>
    <t>2.5.2.2</t>
  </si>
  <si>
    <t>GF2204U20001</t>
  </si>
  <si>
    <t>低压配电柜</t>
  </si>
  <si>
    <t>1.电压等级：400V</t>
  </si>
  <si>
    <t>2.型号规格、容量：IP23，800X800X2260（宽x深x高）</t>
  </si>
  <si>
    <t>2.5.2.5</t>
  </si>
  <si>
    <t>GF2204P07002</t>
  </si>
  <si>
    <t>10kV架空线路</t>
  </si>
  <si>
    <t>1.型号规格：10kV架空线路，JKLGY-10kV 3*95
2.含10kV柱上开关设备安装、10kV跌落式熔断器安装、10kV避雷器安装、10kV架空线路安装、计量装置和接地装置安装，以及杆塔组立等土建工程
3.安装与调试（柱上开关、避雷器、熔断器、JP柜、计量装置等的吊装、就位、固定）</t>
  </si>
  <si>
    <t>2.5.3</t>
  </si>
  <si>
    <t>站区照明</t>
  </si>
  <si>
    <t>2.5.3.1</t>
  </si>
  <si>
    <t>GF2204M22001</t>
  </si>
  <si>
    <t>照明、动力配电箱</t>
  </si>
  <si>
    <t>1.电压等级：400V
2.型号规格：PZ30型，10~20馈线</t>
  </si>
  <si>
    <t>2.5.3.2</t>
  </si>
  <si>
    <t>GF2204M22002</t>
  </si>
  <si>
    <t>户内检修箱</t>
  </si>
  <si>
    <t>1.电压等级：400V
2.型号规格：PZ30型，5馈线，含工业插座2个</t>
  </si>
  <si>
    <t>2.5.3.3</t>
  </si>
  <si>
    <t>GF2204M22003</t>
  </si>
  <si>
    <t>户外检修箱</t>
  </si>
  <si>
    <t>1.电压等级：400V
2.型号规格：落地安装，5馈线，含工业插座2个</t>
  </si>
  <si>
    <t>2.5.3.4</t>
  </si>
  <si>
    <t>GF2204M22004</t>
  </si>
  <si>
    <t>双电源切换配电箱</t>
  </si>
  <si>
    <t>1.电压等级：400V
2.型号规格：明装，5馈线</t>
  </si>
  <si>
    <t>2.5.3.5</t>
  </si>
  <si>
    <t>GF2204M22005</t>
  </si>
  <si>
    <t>水泵设备控制箱</t>
  </si>
  <si>
    <t>2.5.3.6</t>
  </si>
  <si>
    <t>GF2204M22006</t>
  </si>
  <si>
    <t>水泵设备配电箱</t>
  </si>
  <si>
    <t>2.5.3.7</t>
  </si>
  <si>
    <t>GF2204G21001</t>
  </si>
  <si>
    <t>LED灯具</t>
  </si>
  <si>
    <t>1.电压等级：220V
2.型号规格：节能型LED灯具，20W、32W 、36W，户内用</t>
  </si>
  <si>
    <t>2.5.3.8</t>
  </si>
  <si>
    <t>GF2204G21002</t>
  </si>
  <si>
    <t>声控灯具</t>
  </si>
  <si>
    <t>1.电压等级：220V
2.型号规格：节能型LED灯具，10W~60W，户内用</t>
  </si>
  <si>
    <t>2.5.3.9</t>
  </si>
  <si>
    <t>GF2204G21003</t>
  </si>
  <si>
    <t>投光灯</t>
  </si>
  <si>
    <t>1.型号规格：节能型LED灯具，220V，150W，防水防腐防尘型，附灯杆，H＝0.8米</t>
  </si>
  <si>
    <t>2.5.3.10</t>
  </si>
  <si>
    <t>GF2204G21004</t>
  </si>
  <si>
    <t>路灯</t>
  </si>
  <si>
    <t>1.型号规格：220V，100W，防水防腐防尘型，附灯杆，H＝3.5米</t>
  </si>
  <si>
    <t>2.5.3.11</t>
  </si>
  <si>
    <t>GF2204G21005</t>
  </si>
  <si>
    <t>门柱灯</t>
  </si>
  <si>
    <t>1.型号规格：220V，100W，防水防腐防尘型</t>
  </si>
  <si>
    <t>2.5.3.12</t>
  </si>
  <si>
    <t>GF2204G22001</t>
  </si>
  <si>
    <t>开关</t>
  </si>
  <si>
    <t>1.电压等级：220V
2.型号规格：暗装，10A，单联开关</t>
  </si>
  <si>
    <t>2.5.3.13</t>
  </si>
  <si>
    <t>GF2204G22002</t>
  </si>
  <si>
    <t>1.电压等级：220V
2.型号规格：明装，10A，单联开关，防水防尘型</t>
  </si>
  <si>
    <t>2.5.3.14</t>
  </si>
  <si>
    <t>GF2204G22003</t>
  </si>
  <si>
    <t>1.电压等级：220V
2.型号规格：暗装，10A，双联开关</t>
  </si>
  <si>
    <t>2.5.3.15</t>
  </si>
  <si>
    <t>GF2204G22004</t>
  </si>
  <si>
    <t>1.电压等级：220V
2.型号规格：暗装，10A，双控开关</t>
  </si>
  <si>
    <t>2.5.3.16</t>
  </si>
  <si>
    <t>GF2204G23001</t>
  </si>
  <si>
    <t>插座</t>
  </si>
  <si>
    <t>1.电压等级：220V
2.型号规格：暗装，10A</t>
  </si>
  <si>
    <t>2.5.3.17</t>
  </si>
  <si>
    <t>GF2204G23002</t>
  </si>
  <si>
    <t>1.电压等级：220V
2.型号规格：明装，10A</t>
  </si>
  <si>
    <t>2.5.3.18</t>
  </si>
  <si>
    <t>GF2204G23003</t>
  </si>
  <si>
    <t>1.电压等级：380V
2.型号规格：三相插座，10A</t>
  </si>
  <si>
    <t>2.5.3.19</t>
  </si>
  <si>
    <t>GF2204W32001</t>
  </si>
  <si>
    <t>铜芯塑料绝缘导线</t>
  </si>
  <si>
    <t>1.型号规格：BV-2.5</t>
  </si>
  <si>
    <t>2.5.3.20</t>
  </si>
  <si>
    <t>GF2204W32002</t>
  </si>
  <si>
    <t>1.型号规格：BV-4</t>
  </si>
  <si>
    <t>2.5.3.21</t>
  </si>
  <si>
    <t>低压电力电缆</t>
  </si>
  <si>
    <t>1.型号规格：ZC-YJY23-1.0-3X6mm2</t>
  </si>
  <si>
    <t>2.5.3.22</t>
  </si>
  <si>
    <t>1.型号规格：ZC-YJY23-1.0-5X6mm2</t>
  </si>
  <si>
    <t>2.5.3.23</t>
  </si>
  <si>
    <t>GF2204N03003</t>
  </si>
  <si>
    <t>1.型号规格：ZC-YJY23-0.6/1-5X16mm2</t>
  </si>
  <si>
    <t>2.5.3.24</t>
  </si>
  <si>
    <t>GF2204N03004</t>
  </si>
  <si>
    <t>1.型号规格：ZC-YJY23-1.0-4x35+1x16mm2</t>
  </si>
  <si>
    <t>2.5.3.25</t>
  </si>
  <si>
    <t>GF2204N03005</t>
  </si>
  <si>
    <t>1.型号规格：ZC-YJY23-1.0-4x16mm2</t>
  </si>
  <si>
    <t>2.5.3.26</t>
  </si>
  <si>
    <t>GF2204N03006</t>
  </si>
  <si>
    <t>1.型号规格：ZC-YJY23-1.0-4x25mm2</t>
  </si>
  <si>
    <t>2.5.3.27</t>
  </si>
  <si>
    <t>GF2204N03007</t>
  </si>
  <si>
    <t>1.型号规格：ZC-YJY23-1.0-4*35mm2</t>
  </si>
  <si>
    <t>2.5.3.28</t>
  </si>
  <si>
    <t>GF2204N03008</t>
  </si>
  <si>
    <t>1.型号规格：ZC-YJY23-1.0-3*50+1*25mm2</t>
  </si>
  <si>
    <t>2.5.3.29</t>
  </si>
  <si>
    <t>GF2204N03009</t>
  </si>
  <si>
    <t>1.型号规格：ZC-YJY23-1.0-3*70+1*35mm2</t>
  </si>
  <si>
    <t>GF2204N10001</t>
  </si>
  <si>
    <t>桥架</t>
  </si>
  <si>
    <t>1.型号规格：200*100桥架，带桥架盖板，弯通</t>
  </si>
  <si>
    <t>电缆及接地</t>
  </si>
  <si>
    <t>2.6.1</t>
  </si>
  <si>
    <t>2.6.1.1</t>
  </si>
  <si>
    <t>GF2108N03011</t>
  </si>
  <si>
    <t>2.型号、规格：ZC-YJY23-26/35-3×150</t>
  </si>
  <si>
    <t>2.6.1.2</t>
  </si>
  <si>
    <t>GF2108N03012</t>
  </si>
  <si>
    <t>2.型号、规格：ZC-YJY23-26/35-3×185</t>
  </si>
  <si>
    <t>2.6.1.3</t>
  </si>
  <si>
    <t>GF2205N05001</t>
  </si>
  <si>
    <t>1.型号、规格：与ZC-YJY23-26/35-3×150配套，插拔式电缆终端头</t>
  </si>
  <si>
    <t>套/三相</t>
  </si>
  <si>
    <t>2.6.1.4</t>
  </si>
  <si>
    <t>GF2205N05002</t>
  </si>
  <si>
    <t>1.型号、规格：与ZC-YJY23-26/35-3×185配套，插拔式电缆终端头</t>
  </si>
  <si>
    <t>2.6.1.5</t>
  </si>
  <si>
    <t>GF2205N05003</t>
  </si>
  <si>
    <t>1.型号、规格：与ZC-YJY23-26/35-3×150配套</t>
  </si>
  <si>
    <t>2.6.1.6</t>
  </si>
  <si>
    <t>GF2205N05004</t>
  </si>
  <si>
    <t>1.型号、规格：与ZC-YJY23-26/35-3×185配套</t>
  </si>
  <si>
    <t>2.6.1.7</t>
  </si>
  <si>
    <t>GF2205W03001</t>
  </si>
  <si>
    <t>1kV以上电力电缆</t>
  </si>
  <si>
    <t>1.型号规格：ZC-YJY23-0.6/1.0-3×300+1×150</t>
  </si>
  <si>
    <t>2.6.1.8</t>
  </si>
  <si>
    <t>GF2205S24001</t>
  </si>
  <si>
    <t>电缆试验</t>
  </si>
  <si>
    <t>回路</t>
  </si>
  <si>
    <t>2.试验项目：电缆耐压实验</t>
  </si>
  <si>
    <t>2.6.2</t>
  </si>
  <si>
    <t>二次动力电缆</t>
  </si>
  <si>
    <t>2.6.2.1</t>
  </si>
  <si>
    <t>GF2205N03003</t>
  </si>
  <si>
    <t>1kV及以下电力电缆</t>
  </si>
  <si>
    <t>1.型号规格：ZC-YJY23-1.0-2*6</t>
  </si>
  <si>
    <t>2.6.2.2</t>
  </si>
  <si>
    <t>GF2205N03004</t>
  </si>
  <si>
    <t>1.型号规格：ZC-YJY23-1.0-4*6</t>
  </si>
  <si>
    <t>2.6.2.3</t>
  </si>
  <si>
    <t>GF2205N03005</t>
  </si>
  <si>
    <t>1.型号规格：ZC-YJY23-1.0-5*16</t>
  </si>
  <si>
    <t>2.6.2.4</t>
  </si>
  <si>
    <t>GF2205N03006</t>
  </si>
  <si>
    <t>1.型号规格：ZC-YJY23-1.0-5*25</t>
  </si>
  <si>
    <t>2.6.3</t>
  </si>
  <si>
    <t>控制电缆</t>
  </si>
  <si>
    <t>2.6.3.1</t>
  </si>
  <si>
    <t>GF2205N04001</t>
  </si>
  <si>
    <t>五类屏蔽双绞线</t>
  </si>
  <si>
    <t>1.型号、规格：五类屏蔽双绞线</t>
  </si>
  <si>
    <t>2.6.3.2</t>
  </si>
  <si>
    <t>GF2205N04002</t>
  </si>
  <si>
    <t>阻燃控制电缆</t>
  </si>
  <si>
    <t>1.型号规格：ZC-KVVP2-1.0-4*4</t>
  </si>
  <si>
    <t>2.6.3.3</t>
  </si>
  <si>
    <t>GF2205N04003</t>
  </si>
  <si>
    <t>1.型号规格：ZC-KVVP2-1.0-8*4</t>
  </si>
  <si>
    <t>2.6.3.4</t>
  </si>
  <si>
    <t>GF2205N04004</t>
  </si>
  <si>
    <t>1.型号规格：ZC-KVVP2-1.0-4*2.5</t>
  </si>
  <si>
    <t>2.6.3.5</t>
  </si>
  <si>
    <t>GF2205N04005</t>
  </si>
  <si>
    <t>1.型号规格：ZC-KVVP2-1.0-7*2.5</t>
  </si>
  <si>
    <t>2.6.3.6</t>
  </si>
  <si>
    <t>GF2205N04006</t>
  </si>
  <si>
    <t>1.型号规格：ZC-KVVP2-1.0-10*2.5</t>
  </si>
  <si>
    <t>2.6.3.7</t>
  </si>
  <si>
    <t>GF2205N04007</t>
  </si>
  <si>
    <t>1.型号规格：ZC-KVVP2-1.0-14*2.5</t>
  </si>
  <si>
    <t>GF2205N04008</t>
  </si>
  <si>
    <t>耐火屏蔽电缆</t>
  </si>
  <si>
    <t>1.型号规格：NH-KVVP22-0.45/0.75kV-2*6</t>
  </si>
  <si>
    <t>GF2205N08001</t>
  </si>
  <si>
    <t>监控光缆</t>
  </si>
  <si>
    <t>2.6.4</t>
  </si>
  <si>
    <t>2.6.4.1</t>
  </si>
  <si>
    <t>GF2205N15001</t>
  </si>
  <si>
    <t>金属槽盒</t>
  </si>
  <si>
    <t>1.型号规格：100*100</t>
  </si>
  <si>
    <t>2.6.4.3</t>
  </si>
  <si>
    <t>GF2205N12001</t>
  </si>
  <si>
    <t>热镀锌钢管</t>
  </si>
  <si>
    <t>DN25</t>
  </si>
  <si>
    <t>2.6.4.4</t>
  </si>
  <si>
    <t>GF2205N12002</t>
  </si>
  <si>
    <t>DN50</t>
  </si>
  <si>
    <t>2.6.4.5</t>
  </si>
  <si>
    <t>GF2205N11001</t>
  </si>
  <si>
    <t>电缆沟镀锌电缆支架</t>
  </si>
  <si>
    <t>热镀锌∠50*50*5</t>
  </si>
  <si>
    <t>2.6.5</t>
  </si>
  <si>
    <t>电缆防火</t>
  </si>
  <si>
    <t>2.6.5.1</t>
  </si>
  <si>
    <t>GF2205N16001</t>
  </si>
  <si>
    <t>耐火隔板</t>
  </si>
  <si>
    <t>1.型号规格：δ=10mm</t>
  </si>
  <si>
    <t>2.6.5.2</t>
  </si>
  <si>
    <t>GF2205N16002</t>
  </si>
  <si>
    <t>不燃纤维</t>
  </si>
  <si>
    <t>1.型号规格：矿棉或玻璃纤维</t>
  </si>
  <si>
    <t>2.6.5.3</t>
  </si>
  <si>
    <t>GF2205N13001</t>
  </si>
  <si>
    <t>有机堵料</t>
  </si>
  <si>
    <t>1.型号规格：YHD-1</t>
  </si>
  <si>
    <t>2.6.5.4</t>
  </si>
  <si>
    <t>GF2205N14001</t>
  </si>
  <si>
    <t>1.型号规格：DFT-1</t>
  </si>
  <si>
    <t>2.6.5.5</t>
  </si>
  <si>
    <t>膨胀螺栓</t>
  </si>
  <si>
    <t>1.型号规格：M8</t>
  </si>
  <si>
    <t>2.6.5.6</t>
  </si>
  <si>
    <t>等边角钢</t>
  </si>
  <si>
    <t>1.型号规格：L40×4</t>
  </si>
  <si>
    <t>2.6.5.7</t>
  </si>
  <si>
    <t>GF2205N17001</t>
  </si>
  <si>
    <t>防火包</t>
  </si>
  <si>
    <t>1.型号规格：720型</t>
  </si>
  <si>
    <t>2.6.6</t>
  </si>
  <si>
    <t>全站接地</t>
  </si>
  <si>
    <t>2.6.6.1</t>
  </si>
  <si>
    <t>GF2109Q04010</t>
  </si>
  <si>
    <t>1.型号规格：-60×6</t>
  </si>
  <si>
    <t>2.6.6.2</t>
  </si>
  <si>
    <t>GF2109Q04011</t>
  </si>
  <si>
    <t>1.型号规格：-40×4</t>
  </si>
  <si>
    <t>2.6.6.3</t>
  </si>
  <si>
    <t>GF2109Q04012</t>
  </si>
  <si>
    <t>铜编织带</t>
  </si>
  <si>
    <t>1.型号规格：截面大于50 mm2</t>
  </si>
  <si>
    <t>2.6.6.4</t>
  </si>
  <si>
    <t>GF2205Q04001</t>
  </si>
  <si>
    <t>接地铜排</t>
  </si>
  <si>
    <t>1.型号规格：-25×4</t>
  </si>
  <si>
    <t>2.6.6.5</t>
  </si>
  <si>
    <t>GF2205Q04002</t>
  </si>
  <si>
    <t>1.型号规格：-30×4</t>
  </si>
  <si>
    <t>2.6.6.6</t>
  </si>
  <si>
    <t>GF2205Q04003</t>
  </si>
  <si>
    <t>铜缆</t>
  </si>
  <si>
    <t>1.型号规格：120 mm2</t>
  </si>
  <si>
    <t>2.6.6.7</t>
  </si>
  <si>
    <t>焊粉</t>
  </si>
  <si>
    <t>2.6.6.8</t>
  </si>
  <si>
    <t>放热焊模具</t>
  </si>
  <si>
    <t>2.6.6.9</t>
  </si>
  <si>
    <t>GF2205Q02001</t>
  </si>
  <si>
    <t>接地模块</t>
  </si>
  <si>
    <t>ES-M-450型接地模块</t>
  </si>
  <si>
    <t>电能表</t>
  </si>
  <si>
    <t>2.7.1</t>
  </si>
  <si>
    <t>GF2206M39001</t>
  </si>
  <si>
    <t>220kV线路电度表屏</t>
  </si>
  <si>
    <t>1.型号规格：每面含2只0.2S关口电度表</t>
  </si>
  <si>
    <t>2.7.2</t>
  </si>
  <si>
    <t>GF2206M01001</t>
  </si>
  <si>
    <t>主变电度表屏</t>
  </si>
  <si>
    <t>1.型号规格：每面含4只0.2S考核电度表</t>
  </si>
  <si>
    <t>2.7.3</t>
  </si>
  <si>
    <t>GF2206M01002</t>
  </si>
  <si>
    <t>35kV SVG电度表</t>
  </si>
  <si>
    <t>1.型号规格：0.2S考核电度表</t>
  </si>
  <si>
    <t>2.7.4</t>
  </si>
  <si>
    <t>GF2206M01003</t>
  </si>
  <si>
    <t>35kV线路及接地变电度表</t>
  </si>
  <si>
    <t>GF2207</t>
  </si>
  <si>
    <t>220kV升压站调度自动化</t>
  </si>
  <si>
    <t>2.11.1</t>
  </si>
  <si>
    <t>GF2207U54001</t>
  </si>
  <si>
    <t>数据网接入设备柜</t>
  </si>
  <si>
    <t>与电气二次机柜保持一致</t>
  </si>
  <si>
    <t>2.11.2</t>
  </si>
  <si>
    <t>GF2207U54002</t>
  </si>
  <si>
    <t>调度数据路由器</t>
  </si>
  <si>
    <t>2.11.3</t>
  </si>
  <si>
    <t>GF2207U54003</t>
  </si>
  <si>
    <t>调度数据网纵向加密装置</t>
  </si>
  <si>
    <t>2.11.4</t>
  </si>
  <si>
    <t>GF2207U54004</t>
  </si>
  <si>
    <t>调度数据网交换机</t>
  </si>
  <si>
    <t>2.11.5</t>
  </si>
  <si>
    <t>GF2207U73001</t>
  </si>
  <si>
    <t>网络安全监测装置</t>
  </si>
  <si>
    <t>2.11.6</t>
  </si>
  <si>
    <t>GF2207S14001</t>
  </si>
  <si>
    <t>网络安全监测装置调试</t>
  </si>
  <si>
    <t>2.11.7</t>
  </si>
  <si>
    <t>GF2207N03001</t>
  </si>
  <si>
    <t>电源电缆</t>
  </si>
  <si>
    <t>ZC-YJV22-1.0  3*6</t>
  </si>
  <si>
    <t>2.11.8</t>
  </si>
  <si>
    <t>GF2207N03002</t>
  </si>
  <si>
    <t>同轴电缆</t>
  </si>
  <si>
    <t>SYV-75-2-2</t>
  </si>
  <si>
    <t>2.11.9</t>
  </si>
  <si>
    <t>GF2205N04009</t>
  </si>
  <si>
    <t>超五类屏蔽双绞线</t>
  </si>
  <si>
    <t>GF2208</t>
  </si>
  <si>
    <t>通讯工程</t>
  </si>
  <si>
    <t>2.15.1</t>
  </si>
  <si>
    <t>GF2208M35001</t>
  </si>
  <si>
    <t>SDH 设备</t>
  </si>
  <si>
    <t>2.5Gb/s光传输设备，各 2 个 622M 光接口，S4.1</t>
  </si>
  <si>
    <t>2.15.2</t>
  </si>
  <si>
    <t>GF2208U55001</t>
  </si>
  <si>
    <t>数字配线架</t>
  </si>
  <si>
    <t>2 套 64*2M DDF</t>
  </si>
  <si>
    <t>2.15.3</t>
  </si>
  <si>
    <t>GF2208U55002</t>
  </si>
  <si>
    <t>音频配线架</t>
  </si>
  <si>
    <t>100回</t>
  </si>
  <si>
    <t>2.15.4</t>
  </si>
  <si>
    <t>GF2208U55003</t>
  </si>
  <si>
    <t>光纤配线架</t>
  </si>
  <si>
    <t>48芯 ODF</t>
  </si>
  <si>
    <t>2.15.5</t>
  </si>
  <si>
    <t>GF2208N08001</t>
  </si>
  <si>
    <t>站内导引非金属光缆</t>
  </si>
  <si>
    <t>48芯</t>
  </si>
  <si>
    <t>2.15.5.1</t>
  </si>
  <si>
    <t>GF2208N15001</t>
  </si>
  <si>
    <t>阻燃子管</t>
  </si>
  <si>
    <t>DN32</t>
  </si>
  <si>
    <t>2.15.5.2</t>
  </si>
  <si>
    <t>GF2208U50001</t>
  </si>
  <si>
    <t>数字程控交换系统,调度交换 机,&gt;48,NO.1</t>
  </si>
  <si>
    <t>含 1 台 256 线程控交换机，含3M中继接口</t>
  </si>
  <si>
    <t>2.15.5.3</t>
  </si>
  <si>
    <t>GF2208U52001</t>
  </si>
  <si>
    <t>公网电话</t>
  </si>
  <si>
    <t>部</t>
  </si>
  <si>
    <t>2.15.5.4</t>
  </si>
  <si>
    <t>GF2208U52002</t>
  </si>
  <si>
    <t>调度电话</t>
  </si>
  <si>
    <t>含录音功能</t>
  </si>
  <si>
    <t>2.15.6</t>
  </si>
  <si>
    <t>GF2208N03001</t>
  </si>
  <si>
    <t>ZC-VV 1.0 2*10</t>
  </si>
  <si>
    <t>千米</t>
  </si>
  <si>
    <t>2.15.7</t>
  </si>
  <si>
    <t>GF2208N03002</t>
  </si>
  <si>
    <t>ZC-VV 1.0 2*6</t>
  </si>
  <si>
    <t>2.15.7.1</t>
  </si>
  <si>
    <t>GF2208N03003</t>
  </si>
  <si>
    <t>ZC-VV 1.0 2*2.5</t>
  </si>
  <si>
    <t>2.15.7.2</t>
  </si>
  <si>
    <t>GF2208N03004</t>
  </si>
  <si>
    <t>HYVP 50*2*0.5</t>
  </si>
  <si>
    <t>2.15.7.3</t>
  </si>
  <si>
    <t>GF2208N03005</t>
  </si>
  <si>
    <t>HYVP 5*2*0.5</t>
  </si>
  <si>
    <t>2.15.7.4</t>
  </si>
  <si>
    <t>GF2208N03006</t>
  </si>
  <si>
    <t>ZC-SYV-75-2-2</t>
  </si>
  <si>
    <t>2.15.7.5</t>
  </si>
  <si>
    <t>GF2205N04010</t>
  </si>
  <si>
    <t>超五类</t>
  </si>
  <si>
    <t>2.15.7.6</t>
  </si>
  <si>
    <t>GF2208M33001</t>
  </si>
  <si>
    <t>高频开关电源</t>
  </si>
  <si>
    <t>N+1，N≥200A</t>
  </si>
  <si>
    <t>2.15.8</t>
  </si>
  <si>
    <t>GF2208M44001</t>
  </si>
  <si>
    <t>通信蓄电池组</t>
  </si>
  <si>
    <t>2V，24节，400AH，含蓄电池架及蓄电池巡检仪</t>
  </si>
  <si>
    <t>2.15.8.1</t>
  </si>
  <si>
    <t>GF2208U41001</t>
  </si>
  <si>
    <t>通信电源交流屏</t>
  </si>
  <si>
    <t>2.15.9</t>
  </si>
  <si>
    <t>GF2208M28001</t>
  </si>
  <si>
    <t>通信电源馈线屏</t>
  </si>
  <si>
    <t>2.15.9.1</t>
  </si>
  <si>
    <t>GF2208G20001</t>
  </si>
  <si>
    <t>综合布线系统</t>
  </si>
  <si>
    <t>按照新建的建筑物面积（包含综合楼）</t>
  </si>
  <si>
    <t>2.15.9.2</t>
  </si>
  <si>
    <t>GF2208L15001</t>
  </si>
  <si>
    <t>光缆余缆箱</t>
  </si>
  <si>
    <t>GF2209</t>
  </si>
  <si>
    <t>制氧预制舱</t>
  </si>
  <si>
    <t>2.16.1</t>
  </si>
  <si>
    <t>GF2209U81001</t>
  </si>
  <si>
    <t>制氧设备</t>
  </si>
  <si>
    <t>制氧量35Nm³/h，输入电压3N～380V 50hz，输出压力：制氧主机氧气输出压力0.3MPa~0.5MPa；氧气增压后输出压力0.3～1.0MPa；氧气浓度90%～96%。需包含空压机、空气缓冲罐、空气净化装置、分子筛吸附分离装置、氧气缓冲罐、控制装置、氧气流量检测装置、产品气过滤器、弥散式供氧终端及相关仪表、阀门等。</t>
  </si>
  <si>
    <t>2.16.2</t>
  </si>
  <si>
    <t>GF2209B06001</t>
  </si>
  <si>
    <t>无缝钢管</t>
  </si>
  <si>
    <t>2.16.3</t>
  </si>
  <si>
    <t>GF2209S28001</t>
  </si>
  <si>
    <t>压力表</t>
  </si>
  <si>
    <t>2.16.4</t>
  </si>
  <si>
    <t>GF2209S28002</t>
  </si>
  <si>
    <t>温度计</t>
  </si>
  <si>
    <t>2.16.5</t>
  </si>
  <si>
    <t>GF2209S28003</t>
  </si>
  <si>
    <t>流量计</t>
  </si>
  <si>
    <t>2.16.6</t>
  </si>
  <si>
    <t>GF2209S28004</t>
  </si>
  <si>
    <t>液位计</t>
  </si>
  <si>
    <t>2.16.7</t>
  </si>
  <si>
    <t>GF2209N03001</t>
  </si>
  <si>
    <t>1kV电缆</t>
  </si>
  <si>
    <t>1.型号规格：1.型号规格:ZC-YJY23-0.6/1kV-5x50mm2</t>
  </si>
  <si>
    <t>GF23</t>
  </si>
  <si>
    <t>消防及给排水</t>
  </si>
  <si>
    <t>GF2301</t>
  </si>
  <si>
    <t>消防泵房</t>
  </si>
  <si>
    <t>3.1.1</t>
  </si>
  <si>
    <t>GF2301G09001</t>
  </si>
  <si>
    <t>水喷雾消防泵</t>
  </si>
  <si>
    <t>Q＝100L/S，H＝0.80MPa，P=160kW</t>
  </si>
  <si>
    <t>GF2301L20001</t>
  </si>
  <si>
    <t>水喷雾稳压装置</t>
  </si>
  <si>
    <t>WXL-3-90型稳压装置，含稳压泵2台：Q=3L/s,H=90m，N=4KW，稳压罐1个：φ1200X2730，有效容积260L</t>
  </si>
  <si>
    <t>3.1.3</t>
  </si>
  <si>
    <t>GF2301V13001</t>
  </si>
  <si>
    <t>消火栓泵</t>
  </si>
  <si>
    <t>Q=30L/S,H=80m,N=45kW</t>
  </si>
  <si>
    <t>3.1.4</t>
  </si>
  <si>
    <t>GF2301L20002</t>
  </si>
  <si>
    <t>消火栓稳压装置</t>
  </si>
  <si>
    <t>2泵1罐，Q＝1L/S，H＝0.9MPa，P=2.2kW，V有效=150L</t>
  </si>
  <si>
    <t>3.1.5</t>
  </si>
  <si>
    <t>GF2301G09002</t>
  </si>
  <si>
    <t>消防废水提升泵</t>
  </si>
  <si>
    <t>Q＝36m³/h，H＝0.12MPa，P=3kW</t>
  </si>
  <si>
    <t>3.1.6</t>
  </si>
  <si>
    <t>GF2301G31001</t>
  </si>
  <si>
    <t>雨淋阀</t>
  </si>
  <si>
    <t>ZSFG200 DN200，含主体、配套管件等</t>
  </si>
  <si>
    <t>3.1.7</t>
  </si>
  <si>
    <t>GF2301G13001</t>
  </si>
  <si>
    <t>电动葫芦</t>
  </si>
  <si>
    <t>CD1-3-9D电动葫芦，N=4.5kW</t>
  </si>
  <si>
    <t>GF2302</t>
  </si>
  <si>
    <t>室外消防</t>
  </si>
  <si>
    <t>030801017001</t>
  </si>
  <si>
    <t>站区消防管道</t>
  </si>
  <si>
    <t>钢骨架塑料复合管，DE160</t>
  </si>
  <si>
    <t>030902001001</t>
  </si>
  <si>
    <t>站区水喷雾管道</t>
  </si>
  <si>
    <t>无缝钢管，DN200</t>
  </si>
  <si>
    <t>GF2302G30001</t>
  </si>
  <si>
    <t>成品消防小室</t>
  </si>
  <si>
    <t>含消防铲、消防斧、消防桶等</t>
  </si>
  <si>
    <t>GF2302G29001</t>
  </si>
  <si>
    <t>磷酸铵盐推车式灭火器</t>
  </si>
  <si>
    <t>50kg</t>
  </si>
  <si>
    <t>GF2302H13001</t>
  </si>
  <si>
    <t>阀门井</t>
  </si>
  <si>
    <t>矩形钢筋混凝土1300X1300mm，φ700重型球墨铸铁井盖、防坠格栅、保温井盖，含DN150闸阀</t>
  </si>
  <si>
    <t>座</t>
  </si>
  <si>
    <t>GF2302H11001</t>
  </si>
  <si>
    <t>室外消火栓</t>
  </si>
  <si>
    <t>地下式，SA100/65-1.6。配不锈钢消防器材柜，含消防卷盘，喷雾水枪，25m消防水带</t>
  </si>
  <si>
    <t>GF2302M01001</t>
  </si>
  <si>
    <t>主变水喷雾</t>
  </si>
  <si>
    <t>250MW主变</t>
  </si>
  <si>
    <t>3.2.8</t>
  </si>
  <si>
    <t>GF2302G09001</t>
  </si>
  <si>
    <t>水泵接合器</t>
  </si>
  <si>
    <t>地下式，SQX150A-1.6，DN150，</t>
  </si>
  <si>
    <t>3.2.9</t>
  </si>
  <si>
    <t>GF2302H13002</t>
  </si>
  <si>
    <t>水泵接合器阀门井</t>
  </si>
  <si>
    <t>钢筋混凝土水泵接合器阀门井2800X1500</t>
  </si>
  <si>
    <t>GF2303</t>
  </si>
  <si>
    <t>生活水泵房</t>
  </si>
  <si>
    <t>GF2303G12001</t>
  </si>
  <si>
    <t>生活水箱</t>
  </si>
  <si>
    <t>组合式不锈钢肋板生活水箱（含水箱自洁消毒器），有效容积27.6m3, 3.9m×2.9m×2.44m</t>
  </si>
  <si>
    <t>3.3.2</t>
  </si>
  <si>
    <t>GF2303G09001</t>
  </si>
  <si>
    <t>变频恒压供水装置</t>
  </si>
  <si>
    <t>GF2304</t>
  </si>
  <si>
    <t>生活热水</t>
  </si>
  <si>
    <t>GF2304G06001</t>
  </si>
  <si>
    <t>电热水器</t>
  </si>
  <si>
    <t>家用型，60L，3kW</t>
  </si>
  <si>
    <t>GF2304G06002</t>
  </si>
  <si>
    <t>小厨宝</t>
  </si>
  <si>
    <t>10L，2kW</t>
  </si>
  <si>
    <t>GF2305</t>
  </si>
  <si>
    <t>室外给水</t>
  </si>
  <si>
    <t>3.5.1</t>
  </si>
  <si>
    <t>GF2305H09001</t>
  </si>
  <si>
    <t>供水管道</t>
  </si>
  <si>
    <t>1.材质：钢骨架塑料复合管
2.规格、型号：DE110，PN1.6MPa</t>
  </si>
  <si>
    <t>3.5.2</t>
  </si>
  <si>
    <t>GF2305H09002</t>
  </si>
  <si>
    <t>1.材质：钢骨架塑料复合管
2.规格、型号：DE80，PN1.6MPa</t>
  </si>
  <si>
    <t>3.5.3</t>
  </si>
  <si>
    <t>GF2302H13003</t>
  </si>
  <si>
    <t>GF2306</t>
  </si>
  <si>
    <t>室外排水</t>
  </si>
  <si>
    <t>GF2306H12001</t>
  </si>
  <si>
    <t>排水管道</t>
  </si>
  <si>
    <t>1.材质：PVC-M双壁波纹管
2.规格、型号：DN225</t>
  </si>
  <si>
    <t>GF2306H12002</t>
  </si>
  <si>
    <t>1.材质：PVC-M双壁波纹管
2.规格、型号：DN300</t>
  </si>
  <si>
    <t>GF2306H12003</t>
  </si>
  <si>
    <t>1.材质：热镀锌焊接钢管
2.规格、型号：DN400</t>
  </si>
  <si>
    <t>GF2306H13001</t>
  </si>
  <si>
    <t>窨井</t>
  </si>
  <si>
    <t>1.材质：钢混
2.规格、型号：Φ1000
3.含井盖井座</t>
  </si>
  <si>
    <t>GF2306H14001</t>
  </si>
  <si>
    <t>化粪池</t>
  </si>
  <si>
    <t>1.材质：玻璃钢
2.规格、型号：有效容积6m3</t>
  </si>
  <si>
    <t>GF2306H14002</t>
  </si>
  <si>
    <t>隔油池</t>
  </si>
  <si>
    <t>1.材质：玻璃钢
2.规格、型号：有效容积4m3</t>
  </si>
  <si>
    <t>GF2306G08001</t>
  </si>
  <si>
    <t>地埋一体化污水处理装置</t>
  </si>
  <si>
    <t>1.材质：碳钢，含调节池和消毒池
2.规格、型号：5t/d 
3.处理标准：满足一级A处理标准</t>
  </si>
  <si>
    <t>GF2306G09001</t>
  </si>
  <si>
    <t>潜污泵</t>
  </si>
  <si>
    <t>Q＝37m³/h，H＝0.09~0.15MPa，P=3kW</t>
  </si>
  <si>
    <t>3.6.9</t>
  </si>
  <si>
    <t>GF2306G09002</t>
  </si>
  <si>
    <t>Q＝15m³/h，H＝0.09~0.15MPa，P=1.5kW</t>
  </si>
  <si>
    <t>3.6.10</t>
  </si>
  <si>
    <t>GF2306G09003</t>
  </si>
  <si>
    <t>移动排水泵</t>
  </si>
  <si>
    <t>P=2.2kW</t>
  </si>
  <si>
    <t>GF2307</t>
  </si>
  <si>
    <t>水源（永临结合）</t>
  </si>
  <si>
    <t>3.7.1</t>
  </si>
  <si>
    <t>GF2302H13004</t>
  </si>
  <si>
    <t>水表井</t>
  </si>
  <si>
    <t>1.材质：钢筋混凝土
2.规格、型号：3*2*1.5（h）
3.含水表、阀门等附件</t>
  </si>
  <si>
    <t>GF24</t>
  </si>
  <si>
    <t>暖通</t>
  </si>
  <si>
    <t>GF2401</t>
  </si>
  <si>
    <t>宿舍楼</t>
  </si>
  <si>
    <t>GF2401G15001</t>
  </si>
  <si>
    <t>卧式离心风机</t>
  </si>
  <si>
    <t>风量4000m3/h，全压488Pa，功率1.5kW，380V</t>
  </si>
  <si>
    <t>GF2401V18001</t>
  </si>
  <si>
    <t>油烟净化器</t>
  </si>
  <si>
    <t>GF2401G15002</t>
  </si>
  <si>
    <t>壁式轴流风机</t>
  </si>
  <si>
    <t>风量605m3/h，全压131Pa，
功率0.37kW，380V</t>
  </si>
  <si>
    <t>GF2401G17001</t>
  </si>
  <si>
    <t>排气扇</t>
  </si>
  <si>
    <t>风量400m3/h，全压180Pa，
功率0.044kW，220V</t>
  </si>
  <si>
    <t>GF2401G31001</t>
  </si>
  <si>
    <t>电动保温密闭阀</t>
  </si>
  <si>
    <t>尺寸同配套风机</t>
  </si>
  <si>
    <t>GF2401L01001</t>
  </si>
  <si>
    <t>辅材</t>
  </si>
  <si>
    <t>GF2401V17001</t>
  </si>
  <si>
    <t>浴霸</t>
  </si>
  <si>
    <t>风量250m3/h，功率2，0kW，220V</t>
  </si>
  <si>
    <t>GF2401V17002</t>
  </si>
  <si>
    <t>电采暖器</t>
  </si>
  <si>
    <t>功率3.0，220kV</t>
  </si>
  <si>
    <t>GF2401V17003</t>
  </si>
  <si>
    <t>功率2.5，220kV</t>
  </si>
  <si>
    <t>GF2401V17004</t>
  </si>
  <si>
    <t>功率2.0，220kV</t>
  </si>
  <si>
    <t>GF2401V17005</t>
  </si>
  <si>
    <t>GF2401V17006</t>
  </si>
  <si>
    <t>功率1.0，220kV</t>
  </si>
  <si>
    <t>GF2401G34001</t>
  </si>
  <si>
    <t>镀锌风管</t>
  </si>
  <si>
    <t>厚度0.75mm</t>
  </si>
  <si>
    <t>m2</t>
  </si>
  <si>
    <t>GF2402</t>
  </si>
  <si>
    <t>GF2401G15003</t>
  </si>
  <si>
    <t>轴流风机</t>
  </si>
  <si>
    <t>风量3600m3/h，全压72Pa，
功率0.25kW，380V</t>
  </si>
  <si>
    <t>GF2401G15004</t>
  </si>
  <si>
    <t>风量5500m3/h，全压131Pa，
功率0.37kW，380V</t>
  </si>
  <si>
    <t>GF2401G15005</t>
  </si>
  <si>
    <t>防爆防腐轴流风机</t>
  </si>
  <si>
    <t>风量2100m3/h，全压270Pa，
功率0.37kW，380V</t>
  </si>
  <si>
    <t>GF2402G16001</t>
  </si>
  <si>
    <t>防爆分体空调</t>
  </si>
  <si>
    <t>制冷量5.0kW,制热量5.8kW,功率2.0kW</t>
  </si>
  <si>
    <t>GF2402V22001</t>
  </si>
  <si>
    <t>工业分体柜式空调</t>
  </si>
  <si>
    <t>制冷量12.3kW,制热量14.0kW,功率5.0kW</t>
  </si>
  <si>
    <t>GF2402V22002</t>
  </si>
  <si>
    <t>制冷量4.1kW,制热量8.0kW,功率3.0kW</t>
  </si>
  <si>
    <t>GF2401V17007</t>
  </si>
  <si>
    <t>3.5kW，220kV</t>
  </si>
  <si>
    <t>GF2401V17008</t>
  </si>
  <si>
    <t>3.0kW，220kV</t>
  </si>
  <si>
    <t>GF2401V17009</t>
  </si>
  <si>
    <t>1.5kW，220kV</t>
  </si>
  <si>
    <t>GF2401V17010</t>
  </si>
  <si>
    <t>GF2401V17011</t>
  </si>
  <si>
    <t>GF2401G17002</t>
  </si>
  <si>
    <t>风量150m3/h，全压180Pa，
功率0.028kW，220V</t>
  </si>
  <si>
    <t>GF2401G17003</t>
  </si>
  <si>
    <t>风量210m3/h，全压190Pa，
功率0.032kW，220V</t>
  </si>
  <si>
    <t>GF2401G31002</t>
  </si>
  <si>
    <t>GF2402G34001</t>
  </si>
  <si>
    <t>铁皮风管</t>
  </si>
  <si>
    <t>0.75mm</t>
  </si>
  <si>
    <t>4.2.19</t>
  </si>
  <si>
    <t>GF2402G02001</t>
  </si>
  <si>
    <t>冷凝水管</t>
  </si>
  <si>
    <t>U-PVC，带橡塑保温 De32</t>
  </si>
  <si>
    <t>GF2402A01001</t>
  </si>
  <si>
    <t>GF2402G33001</t>
  </si>
  <si>
    <t>铝合金单层百叶</t>
  </si>
  <si>
    <t>规格400x300</t>
  </si>
  <si>
    <t>GF2402G31001</t>
  </si>
  <si>
    <t>70度防火阀</t>
  </si>
  <si>
    <t>500x500</t>
  </si>
  <si>
    <t>GF2402G33002</t>
  </si>
  <si>
    <t>电动百叶</t>
  </si>
  <si>
    <t>GF2403</t>
  </si>
  <si>
    <t>4.3.1</t>
  </si>
  <si>
    <t>GF2401G15006</t>
  </si>
  <si>
    <t>轴流风机（壁式）</t>
  </si>
  <si>
    <t>风量6300m3/h，全压120Pa，
功率0.37kW，380V</t>
  </si>
  <si>
    <t>4.3.2</t>
  </si>
  <si>
    <t>GF2401G15007</t>
  </si>
  <si>
    <t>4.3.3</t>
  </si>
  <si>
    <t>GF2401G31003</t>
  </si>
  <si>
    <t>电动密闭保温阀</t>
  </si>
  <si>
    <t>与风机同尺寸</t>
  </si>
  <si>
    <t>4.3.4</t>
  </si>
  <si>
    <t>GF2402G16002</t>
  </si>
  <si>
    <t>工业分体式空调</t>
  </si>
  <si>
    <t>4.3.5</t>
  </si>
  <si>
    <t>GF2403G01001</t>
  </si>
  <si>
    <t>4.3.6</t>
  </si>
  <si>
    <t>GF2403A01001</t>
  </si>
  <si>
    <t>4.3.7</t>
  </si>
  <si>
    <t>GF2401V17012</t>
  </si>
  <si>
    <t>GF2404</t>
  </si>
  <si>
    <t>4.4.1</t>
  </si>
  <si>
    <t>GF2401G15008</t>
  </si>
  <si>
    <t>风量1346m3/h，全压38Pa，
功率0.25kW，380V</t>
  </si>
  <si>
    <t>4.4.2</t>
  </si>
  <si>
    <t>GF2401G15009</t>
  </si>
  <si>
    <t>风量38100m3/h，全压220Pa，
功率0.37kW，380V</t>
  </si>
  <si>
    <t>4.4.3</t>
  </si>
  <si>
    <t>GF2401G31004</t>
  </si>
  <si>
    <t>与风量1346m3/h的风机同尺寸</t>
  </si>
  <si>
    <t>4.4.4</t>
  </si>
  <si>
    <t>GF2401V17013</t>
  </si>
  <si>
    <t>防水型电采暖器</t>
  </si>
  <si>
    <t>2.5kw，220V</t>
  </si>
  <si>
    <t>4.4.5</t>
  </si>
  <si>
    <t>GF2401V17014</t>
  </si>
  <si>
    <t>3.0kw，220V</t>
  </si>
  <si>
    <t>GF2405</t>
  </si>
  <si>
    <t>危废品间</t>
  </si>
  <si>
    <t>4.5.1</t>
  </si>
  <si>
    <t>防爆型轴流风机</t>
  </si>
  <si>
    <t>风量826m3/h，全38Pa，
功率0.025kW，380V</t>
  </si>
  <si>
    <t>GF2401V17015</t>
  </si>
  <si>
    <t>防爆电采暖器</t>
  </si>
  <si>
    <t>功率1.0kw，220V</t>
  </si>
  <si>
    <t>4.5.2</t>
  </si>
  <si>
    <t>GF2401G34002</t>
  </si>
  <si>
    <t>厚0.75mm</t>
  </si>
  <si>
    <t>4.5.3</t>
  </si>
  <si>
    <t>GF2401G31005</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</si>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</sst>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00_ "/>
    <numFmt numFmtId="179" formatCode="0.0000_ "/>
  </numFmts>
  <fonts count="43">
    <font>
      <sz val="9"/>
      <color theme="1"/>
      <name val="??"/>
      <charset val="134"/>
      <scheme val="minor"/>
    </font>
    <font>
      <sz val="9"/>
      <color theme="1"/>
      <name val="宋体"/>
      <charset val="134"/>
    </font>
    <font>
      <b/>
      <sz val="18"/>
      <name val="宋体"/>
      <charset val="134"/>
    </font>
    <font>
      <b/>
      <sz val="10"/>
      <name val="宋体"/>
      <charset val="134"/>
    </font>
    <font>
      <sz val="10"/>
      <name val="宋体"/>
      <charset val="134"/>
    </font>
    <font>
      <sz val="10"/>
      <name val="Times New Roman"/>
      <charset val="134"/>
    </font>
    <font>
      <sz val="10.5"/>
      <name val="宋体"/>
      <charset val="134"/>
    </font>
    <font>
      <b/>
      <sz val="10"/>
      <color theme="1"/>
      <name val="宋体"/>
      <charset val="134"/>
    </font>
    <font>
      <sz val="10"/>
      <color theme="1"/>
      <name val="宋体"/>
      <charset val="134"/>
    </font>
    <font>
      <sz val="12"/>
      <color theme="1"/>
      <name val="Times New Roman"/>
      <charset val="134"/>
    </font>
    <font>
      <b/>
      <sz val="18"/>
      <name val="Times New Roman"/>
      <charset val="134"/>
    </font>
    <font>
      <sz val="12"/>
      <name val="Times New Roman"/>
      <charset val="134"/>
    </font>
    <font>
      <b/>
      <sz val="12"/>
      <name val="Times New Roman"/>
      <charset val="134"/>
    </font>
    <font>
      <b/>
      <sz val="12"/>
      <name val="宋体"/>
      <charset val="134"/>
    </font>
    <font>
      <sz val="12"/>
      <name val="宋体"/>
      <charset val="134"/>
    </font>
    <font>
      <sz val="10"/>
      <color theme="1"/>
      <name val="Times New Roman"/>
      <charset val="134"/>
    </font>
    <font>
      <b/>
      <sz val="16"/>
      <name val="Times New Roman"/>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1"/>
      <name val="Calibri"/>
      <charset val="134"/>
    </font>
    <font>
      <sz val="10"/>
      <name val="Arial"/>
      <charset val="134"/>
    </font>
    <font>
      <vertAlign val="subscript"/>
      <sz val="10"/>
      <name val="宋体"/>
      <charset val="134"/>
    </font>
    <font>
      <vertAlign val="superscript"/>
      <sz val="10"/>
      <name val="宋体"/>
      <charset val="134"/>
    </font>
    <font>
      <b/>
      <sz val="16"/>
      <name val="宋体"/>
      <charset val="134"/>
    </font>
    <font>
      <sz val="10"/>
      <name val="Calibri"/>
      <charset val="161"/>
    </font>
  </fonts>
  <fills count="35">
    <fill>
      <patternFill patternType="none"/>
    </fill>
    <fill>
      <patternFill patternType="gray125"/>
    </fill>
    <fill>
      <patternFill patternType="solid">
        <fgColor rgb="FFFFFF00"/>
        <bgColor indexed="64"/>
      </patternFill>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0"/>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alignment vertical="center"/>
    </xf>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4"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5" borderId="11" applyNumberFormat="0" applyAlignment="0" applyProtection="0">
      <alignment vertical="center"/>
    </xf>
    <xf numFmtId="0" fontId="27" fillId="6" borderId="12" applyNumberFormat="0" applyAlignment="0" applyProtection="0">
      <alignment vertical="center"/>
    </xf>
    <xf numFmtId="0" fontId="28" fillId="6" borderId="11" applyNumberFormat="0" applyAlignment="0" applyProtection="0">
      <alignment vertical="center"/>
    </xf>
    <xf numFmtId="0" fontId="29" fillId="7"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6" fillId="32" borderId="0" applyNumberFormat="0" applyBorder="0" applyAlignment="0" applyProtection="0">
      <alignment vertical="center"/>
    </xf>
    <xf numFmtId="0" fontId="36" fillId="33" borderId="0" applyNumberFormat="0" applyBorder="0" applyAlignment="0" applyProtection="0">
      <alignment vertical="center"/>
    </xf>
    <xf numFmtId="0" fontId="35" fillId="34" borderId="0" applyNumberFormat="0" applyBorder="0" applyAlignment="0" applyProtection="0">
      <alignment vertical="center"/>
    </xf>
    <xf numFmtId="0" fontId="0" fillId="0" borderId="0"/>
    <xf numFmtId="0" fontId="0" fillId="0" borderId="0"/>
    <xf numFmtId="0" fontId="37" fillId="0" borderId="0">
      <protection locked="0"/>
    </xf>
    <xf numFmtId="0" fontId="17" fillId="0" borderId="0">
      <alignment vertical="center"/>
    </xf>
    <xf numFmtId="0" fontId="17" fillId="0" borderId="0">
      <alignment vertical="center"/>
    </xf>
    <xf numFmtId="0" fontId="14" fillId="0" borderId="0">
      <alignment vertical="center"/>
    </xf>
    <xf numFmtId="0" fontId="38" fillId="0" borderId="0"/>
    <xf numFmtId="0" fontId="0" fillId="0" borderId="0"/>
    <xf numFmtId="0" fontId="37" fillId="0" borderId="0"/>
  </cellStyleXfs>
  <cellXfs count="94">
    <xf numFmtId="0" fontId="0" fillId="0" borderId="0" xfId="0" applyAlignment="1"/>
    <xf numFmtId="0" fontId="1" fillId="0" borderId="0" xfId="0" applyFont="1" applyAlignment="1">
      <alignment horizontal="center"/>
    </xf>
    <xf numFmtId="0" fontId="1" fillId="0" borderId="0" xfId="0" applyFont="1" applyAlignment="1"/>
    <xf numFmtId="176" fontId="1" fillId="0" borderId="0" xfId="0" applyNumberFormat="1" applyFont="1" applyAlignment="1"/>
    <xf numFmtId="0" fontId="2" fillId="0" borderId="0" xfId="0" applyFont="1" applyAlignment="1">
      <alignment horizontal="center" vertical="center" wrapText="1"/>
    </xf>
    <xf numFmtId="176" fontId="2" fillId="0" borderId="0" xfId="0" applyNumberFormat="1" applyFont="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center" vertical="center" wrapText="1"/>
    </xf>
    <xf numFmtId="176" fontId="3" fillId="0" borderId="0" xfId="0" applyNumberFormat="1" applyFont="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176" fontId="3" fillId="0" borderId="2" xfId="0" applyNumberFormat="1" applyFont="1" applyBorder="1" applyAlignment="1">
      <alignment horizontal="center" vertical="center" wrapText="1"/>
    </xf>
    <xf numFmtId="0" fontId="3" fillId="0" borderId="3" xfId="0" applyFont="1" applyBorder="1" applyAlignment="1">
      <alignment horizontal="center" vertical="center"/>
    </xf>
    <xf numFmtId="0" fontId="3" fillId="0" borderId="3" xfId="0"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4" xfId="0" applyFont="1" applyBorder="1" applyAlignment="1">
      <alignment horizontal="center"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0" fontId="3" fillId="0" borderId="4" xfId="0" applyFont="1" applyBorder="1" applyAlignment="1">
      <alignment horizontal="center" vertical="center" wrapText="1"/>
    </xf>
    <xf numFmtId="176" fontId="3" fillId="0" borderId="4" xfId="0" applyNumberFormat="1" applyFont="1" applyBorder="1" applyAlignment="1">
      <alignment horizontal="center" vertical="center"/>
    </xf>
    <xf numFmtId="0" fontId="4" fillId="0" borderId="4" xfId="0" applyFont="1" applyBorder="1" applyAlignment="1">
      <alignment horizontal="center" vertical="center"/>
    </xf>
    <xf numFmtId="0" fontId="4" fillId="0" borderId="4" xfId="0" applyFont="1" applyBorder="1" applyAlignment="1">
      <alignment horizontal="left" vertical="center"/>
    </xf>
    <xf numFmtId="0" fontId="4" fillId="0" borderId="4" xfId="0" applyFont="1" applyBorder="1" applyAlignment="1">
      <alignment horizontal="left" vertical="center" wrapText="1"/>
    </xf>
    <xf numFmtId="0" fontId="4" fillId="0" borderId="4" xfId="0" applyFont="1" applyBorder="1" applyAlignment="1">
      <alignment horizontal="center" vertical="center" wrapText="1"/>
    </xf>
    <xf numFmtId="176" fontId="4" fillId="0" borderId="4" xfId="0" applyNumberFormat="1" applyFont="1" applyBorder="1" applyAlignment="1">
      <alignment horizontal="center" vertical="center"/>
    </xf>
    <xf numFmtId="176" fontId="4" fillId="0" borderId="4" xfId="0" applyNumberFormat="1" applyFont="1" applyBorder="1" applyAlignment="1">
      <alignment horizontal="center" vertical="center" wrapText="1"/>
    </xf>
    <xf numFmtId="0" fontId="4" fillId="0" borderId="4" xfId="49" applyFont="1" applyBorder="1" applyAlignment="1">
      <alignment horizontal="left" vertical="center" wrapText="1"/>
    </xf>
    <xf numFmtId="0" fontId="4" fillId="2" borderId="4" xfId="0" applyFont="1" applyFill="1" applyBorder="1" applyAlignment="1">
      <alignment horizontal="left" vertical="center" wrapText="1"/>
    </xf>
    <xf numFmtId="177" fontId="4" fillId="0" borderId="4" xfId="0" applyNumberFormat="1" applyFont="1" applyBorder="1" applyAlignment="1">
      <alignment horizontal="center" vertical="center" wrapText="1"/>
    </xf>
    <xf numFmtId="178" fontId="4" fillId="0" borderId="4" xfId="0" applyNumberFormat="1" applyFont="1" applyBorder="1" applyAlignment="1">
      <alignment horizontal="left" vertical="center" wrapText="1"/>
    </xf>
    <xf numFmtId="0" fontId="5" fillId="0" borderId="4" xfId="0" applyFont="1" applyBorder="1" applyAlignment="1">
      <alignment horizontal="center" vertical="center" wrapText="1"/>
    </xf>
    <xf numFmtId="0" fontId="5" fillId="0" borderId="4" xfId="49" applyFont="1" applyBorder="1" applyAlignment="1">
      <alignment horizontal="left" vertical="center" wrapText="1"/>
    </xf>
    <xf numFmtId="178" fontId="3" fillId="0" borderId="4" xfId="0" applyNumberFormat="1" applyFont="1" applyBorder="1" applyAlignment="1">
      <alignment horizontal="center" vertical="center"/>
    </xf>
    <xf numFmtId="178" fontId="3" fillId="0" borderId="4" xfId="0" applyNumberFormat="1" applyFont="1" applyBorder="1" applyAlignment="1">
      <alignment horizontal="left" vertical="center"/>
    </xf>
    <xf numFmtId="178" fontId="3" fillId="0" borderId="4" xfId="0" applyNumberFormat="1" applyFont="1" applyBorder="1" applyAlignment="1">
      <alignment horizontal="left" vertical="center" wrapText="1"/>
    </xf>
    <xf numFmtId="178" fontId="3" fillId="0" borderId="4" xfId="0" applyNumberFormat="1" applyFont="1" applyBorder="1" applyAlignment="1">
      <alignment horizontal="center" vertical="center" wrapText="1"/>
    </xf>
    <xf numFmtId="178" fontId="4" fillId="0" borderId="4" xfId="0" applyNumberFormat="1" applyFont="1" applyBorder="1" applyAlignment="1">
      <alignment horizontal="center" vertical="center"/>
    </xf>
    <xf numFmtId="178" fontId="4" fillId="0" borderId="4" xfId="0" applyNumberFormat="1" applyFont="1" applyBorder="1" applyAlignment="1">
      <alignment horizontal="left" vertical="center"/>
    </xf>
    <xf numFmtId="178" fontId="4" fillId="0" borderId="4" xfId="0" applyNumberFormat="1" applyFont="1" applyBorder="1" applyAlignment="1">
      <alignment horizontal="center" vertical="center" wrapText="1"/>
    </xf>
    <xf numFmtId="178" fontId="4" fillId="0" borderId="4" xfId="49" applyNumberFormat="1" applyFont="1" applyBorder="1" applyAlignment="1">
      <alignment horizontal="left" vertical="center" wrapText="1"/>
    </xf>
    <xf numFmtId="178" fontId="4" fillId="2" borderId="4" xfId="0" applyNumberFormat="1" applyFont="1" applyFill="1" applyBorder="1" applyAlignment="1">
      <alignment horizontal="left" vertical="center" wrapText="1"/>
    </xf>
    <xf numFmtId="0" fontId="1" fillId="0" borderId="0" xfId="0" applyFont="1">
      <alignment vertical="center"/>
    </xf>
    <xf numFmtId="178" fontId="6" fillId="2" borderId="4" xfId="0" applyNumberFormat="1" applyFont="1" applyFill="1" applyBorder="1" applyAlignment="1">
      <alignment horizontal="left" vertical="center" wrapText="1"/>
    </xf>
    <xf numFmtId="178" fontId="4" fillId="2" borderId="4" xfId="0" applyNumberFormat="1" applyFont="1" applyFill="1" applyBorder="1" applyAlignment="1">
      <alignment horizontal="left" vertical="center"/>
    </xf>
    <xf numFmtId="178" fontId="3" fillId="0" borderId="5" xfId="0" applyNumberFormat="1" applyFont="1" applyBorder="1" applyAlignment="1">
      <alignment horizontal="center" vertical="center"/>
    </xf>
    <xf numFmtId="178" fontId="3" fillId="0" borderId="5" xfId="0" applyNumberFormat="1" applyFont="1" applyBorder="1" applyAlignment="1">
      <alignment horizontal="left" vertical="center"/>
    </xf>
    <xf numFmtId="178" fontId="3" fillId="0" borderId="5" xfId="0" applyNumberFormat="1" applyFont="1" applyBorder="1" applyAlignment="1">
      <alignment horizontal="left" vertical="center" wrapText="1"/>
    </xf>
    <xf numFmtId="176" fontId="3" fillId="0" borderId="5" xfId="0" applyNumberFormat="1" applyFont="1" applyBorder="1" applyAlignment="1">
      <alignment horizontal="center" vertical="center"/>
    </xf>
    <xf numFmtId="0" fontId="7" fillId="0" borderId="0" xfId="49" applyFont="1"/>
    <xf numFmtId="0" fontId="8" fillId="0" borderId="0" xfId="49" applyFont="1"/>
    <xf numFmtId="0" fontId="8" fillId="0" borderId="0" xfId="49" applyFont="1" applyFill="1"/>
    <xf numFmtId="0" fontId="8" fillId="0" borderId="0" xfId="49" applyFont="1" applyAlignment="1">
      <alignment horizontal="center"/>
    </xf>
    <xf numFmtId="176" fontId="8" fillId="0" borderId="0" xfId="49" applyNumberFormat="1" applyFont="1" applyAlignment="1">
      <alignment horizontal="center"/>
    </xf>
    <xf numFmtId="0" fontId="2" fillId="0" borderId="0" xfId="49" applyFont="1" applyAlignment="1">
      <alignment horizontal="center" vertical="center" wrapText="1"/>
    </xf>
    <xf numFmtId="0" fontId="2" fillId="0" borderId="0" xfId="49" applyFont="1" applyFill="1" applyAlignment="1">
      <alignment horizontal="center" vertical="center" wrapText="1"/>
    </xf>
    <xf numFmtId="176" fontId="2" fillId="0" borderId="0" xfId="49" applyNumberFormat="1" applyFont="1" applyAlignment="1">
      <alignment horizontal="center" vertical="center" wrapText="1"/>
    </xf>
    <xf numFmtId="0" fontId="3" fillId="0" borderId="0" xfId="49" applyFont="1" applyAlignment="1">
      <alignment vertical="center" wrapText="1"/>
    </xf>
    <xf numFmtId="0" fontId="3" fillId="0" borderId="0" xfId="49" applyFont="1" applyFill="1" applyAlignment="1">
      <alignment vertical="center" wrapText="1"/>
    </xf>
    <xf numFmtId="0" fontId="3" fillId="0" borderId="0" xfId="49" applyFont="1" applyAlignment="1">
      <alignment horizontal="center" vertical="center" wrapText="1"/>
    </xf>
    <xf numFmtId="176" fontId="3" fillId="0" borderId="0" xfId="49" applyNumberFormat="1" applyFont="1" applyAlignment="1">
      <alignment horizontal="center" vertical="center" wrapText="1"/>
    </xf>
    <xf numFmtId="0" fontId="3" fillId="0" borderId="4" xfId="49" applyFont="1" applyBorder="1" applyAlignment="1">
      <alignment horizontal="center" vertical="center" wrapText="1"/>
    </xf>
    <xf numFmtId="0" fontId="3" fillId="0" borderId="4" xfId="49" applyFont="1" applyFill="1" applyBorder="1" applyAlignment="1">
      <alignment horizontal="center" vertical="center" wrapText="1"/>
    </xf>
    <xf numFmtId="176" fontId="3" fillId="0" borderId="4" xfId="49" applyNumberFormat="1" applyFont="1" applyBorder="1" applyAlignment="1">
      <alignment horizontal="center" vertical="center" wrapText="1"/>
    </xf>
    <xf numFmtId="0" fontId="3" fillId="0" borderId="4" xfId="49" applyFont="1" applyBorder="1" applyAlignment="1">
      <alignment horizontal="left" vertical="center" wrapText="1"/>
    </xf>
    <xf numFmtId="0" fontId="3" fillId="0" borderId="4" xfId="49" applyFont="1" applyFill="1" applyBorder="1" applyAlignment="1">
      <alignment horizontal="left" vertical="center" wrapText="1"/>
    </xf>
    <xf numFmtId="0" fontId="4" fillId="0" borderId="4" xfId="49" applyFont="1" applyBorder="1" applyAlignment="1">
      <alignment horizontal="center" vertical="center" wrapText="1"/>
    </xf>
    <xf numFmtId="0" fontId="4" fillId="0" borderId="4" xfId="49" applyFont="1" applyFill="1" applyBorder="1" applyAlignment="1">
      <alignment horizontal="left" vertical="center" wrapText="1"/>
    </xf>
    <xf numFmtId="176" fontId="4" fillId="0" borderId="4" xfId="49" applyNumberFormat="1" applyFont="1" applyBorder="1" applyAlignment="1">
      <alignment horizontal="center" vertical="center" wrapText="1"/>
    </xf>
    <xf numFmtId="0" fontId="9" fillId="0" borderId="0" xfId="49" applyFont="1"/>
    <xf numFmtId="179" fontId="9" fillId="0" borderId="0" xfId="49" applyNumberFormat="1" applyFont="1"/>
    <xf numFmtId="0" fontId="2" fillId="3" borderId="0" xfId="49" applyFont="1" applyFill="1" applyAlignment="1">
      <alignment horizontal="center" vertical="center" wrapText="1"/>
    </xf>
    <xf numFmtId="0" fontId="10" fillId="3" borderId="0" xfId="49" applyFont="1" applyFill="1" applyAlignment="1">
      <alignment horizontal="center" vertical="center" wrapText="1"/>
    </xf>
    <xf numFmtId="176" fontId="10" fillId="3" borderId="0" xfId="49" applyNumberFormat="1" applyFont="1" applyFill="1" applyAlignment="1">
      <alignment horizontal="center" vertical="center" wrapText="1"/>
    </xf>
    <xf numFmtId="0" fontId="11" fillId="3" borderId="0" xfId="49" applyFont="1" applyFill="1" applyAlignment="1">
      <alignment horizontal="left" vertical="center" wrapText="1"/>
    </xf>
    <xf numFmtId="176" fontId="11" fillId="3" borderId="0" xfId="49" applyNumberFormat="1" applyFont="1" applyFill="1" applyAlignment="1">
      <alignment horizontal="right" vertical="center" wrapText="1"/>
    </xf>
    <xf numFmtId="0" fontId="11" fillId="3" borderId="0" xfId="49" applyFont="1" applyFill="1" applyAlignment="1">
      <alignment horizontal="right" vertical="center" wrapText="1"/>
    </xf>
    <xf numFmtId="0" fontId="12" fillId="3" borderId="4" xfId="49" applyFont="1" applyFill="1" applyBorder="1" applyAlignment="1">
      <alignment horizontal="center" vertical="center" wrapText="1"/>
    </xf>
    <xf numFmtId="176" fontId="12" fillId="3" borderId="4" xfId="49" applyNumberFormat="1" applyFont="1" applyFill="1" applyBorder="1" applyAlignment="1">
      <alignment horizontal="center" vertical="center" wrapText="1"/>
    </xf>
    <xf numFmtId="0" fontId="13" fillId="3" borderId="4" xfId="49" applyFont="1" applyFill="1" applyBorder="1" applyAlignment="1">
      <alignment horizontal="center" vertical="center" wrapText="1"/>
    </xf>
    <xf numFmtId="0" fontId="12" fillId="3" borderId="4" xfId="49" applyFont="1" applyFill="1" applyBorder="1" applyAlignment="1">
      <alignment horizontal="left" vertical="center" wrapText="1"/>
    </xf>
    <xf numFmtId="9" fontId="12" fillId="3" borderId="4" xfId="49" applyNumberFormat="1" applyFont="1" applyFill="1" applyBorder="1" applyAlignment="1">
      <alignment horizontal="center" vertical="center" wrapText="1"/>
    </xf>
    <xf numFmtId="0" fontId="11" fillId="3" borderId="4" xfId="49" applyFont="1" applyFill="1" applyBorder="1" applyAlignment="1">
      <alignment horizontal="center" vertical="center" wrapText="1"/>
    </xf>
    <xf numFmtId="0" fontId="11" fillId="3" borderId="4" xfId="49" applyFont="1" applyFill="1" applyBorder="1" applyAlignment="1">
      <alignment horizontal="left" vertical="center" wrapText="1"/>
    </xf>
    <xf numFmtId="176" fontId="11" fillId="3" borderId="4" xfId="49" applyNumberFormat="1" applyFont="1" applyFill="1" applyBorder="1" applyAlignment="1">
      <alignment horizontal="center" vertical="center" wrapText="1"/>
    </xf>
    <xf numFmtId="9" fontId="11" fillId="3" borderId="4" xfId="49" applyNumberFormat="1" applyFont="1" applyFill="1" applyBorder="1" applyAlignment="1">
      <alignment horizontal="center" vertical="center" wrapText="1"/>
    </xf>
    <xf numFmtId="0" fontId="13" fillId="3" borderId="4" xfId="49" applyFont="1" applyFill="1" applyBorder="1" applyAlignment="1">
      <alignment horizontal="left" vertical="center" wrapText="1"/>
    </xf>
    <xf numFmtId="0" fontId="14" fillId="3" borderId="4" xfId="49" applyFont="1" applyFill="1" applyBorder="1" applyAlignment="1">
      <alignment horizontal="left" vertical="center" wrapText="1"/>
    </xf>
    <xf numFmtId="0" fontId="15" fillId="0" borderId="0" xfId="49" applyFont="1"/>
    <xf numFmtId="0" fontId="16" fillId="0" borderId="0" xfId="54" applyFont="1" applyAlignment="1">
      <alignment horizontal="center" vertical="center" wrapText="1"/>
    </xf>
    <xf numFmtId="0" fontId="11" fillId="0" borderId="6" xfId="54" applyFont="1" applyBorder="1" applyAlignment="1">
      <alignment horizontal="left" vertical="center" wrapText="1"/>
    </xf>
    <xf numFmtId="0" fontId="11" fillId="0" borderId="7" xfId="54" applyFont="1" applyBorder="1" applyAlignment="1">
      <alignment horizontal="left" vertical="center" wrapText="1"/>
    </xf>
  </cellXfs>
  <cellStyles count="5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Normal 2" xfId="50"/>
    <cellStyle name="常规 10" xfId="51"/>
    <cellStyle name="常规 10 11 2" xfId="52"/>
    <cellStyle name="常规 10 11 2 2" xfId="53"/>
    <cellStyle name="常规 3" xfId="54"/>
    <cellStyle name="常规 3 2" xfId="55"/>
    <cellStyle name="常规 4" xfId="56"/>
    <cellStyle name="常规 5" xfId="5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0</xdr:colOff>
      <xdr:row>164</xdr:row>
      <xdr:rowOff>0</xdr:rowOff>
    </xdr:from>
    <xdr:to>
      <xdr:col>5</xdr:col>
      <xdr:colOff>18415</xdr:colOff>
      <xdr:row>164</xdr:row>
      <xdr:rowOff>74930</xdr:rowOff>
    </xdr:to>
    <xdr:pic>
      <xdr:nvPicPr>
        <xdr:cNvPr id="2" name="图片 1" descr="file:///C:\Users\sepd\AppData\Local\Temp\ksohtml23004\wps1.png"/>
        <xdr:cNvPicPr>
          <a:picLocks noChangeAspect="1"/>
        </xdr:cNvPicPr>
      </xdr:nvPicPr>
      <xdr:blipFill>
        <a:blip r:embed="rId1" r:link="rId2"/>
        <a:stretch>
          <a:fillRect/>
        </a:stretch>
      </xdr:blipFill>
      <xdr:spPr>
        <a:xfrm>
          <a:off x="5920740" y="42487850"/>
          <a:ext cx="18415" cy="74930"/>
        </a:xfrm>
        <a:prstGeom prst="rect">
          <a:avLst/>
        </a:prstGeom>
        <a:noFill/>
        <a:ln w="9525">
          <a:noFill/>
        </a:ln>
      </xdr:spPr>
    </xdr:pic>
    <xdr:clientData/>
  </xdr:twoCellAnchor>
  <xdr:twoCellAnchor editAs="oneCell">
    <xdr:from>
      <xdr:col>5</xdr:col>
      <xdr:colOff>0</xdr:colOff>
      <xdr:row>164</xdr:row>
      <xdr:rowOff>0</xdr:rowOff>
    </xdr:from>
    <xdr:to>
      <xdr:col>5</xdr:col>
      <xdr:colOff>18415</xdr:colOff>
      <xdr:row>164</xdr:row>
      <xdr:rowOff>74930</xdr:rowOff>
    </xdr:to>
    <xdr:pic>
      <xdr:nvPicPr>
        <xdr:cNvPr id="3" name="图片 2" descr="file:///C:\Users\sepd\AppData\Local\Temp\ksohtml23004\wps1.png"/>
        <xdr:cNvPicPr>
          <a:picLocks noChangeAspect="1"/>
        </xdr:cNvPicPr>
      </xdr:nvPicPr>
      <xdr:blipFill>
        <a:blip r:embed="rId1" r:link="rId2"/>
        <a:stretch>
          <a:fillRect/>
        </a:stretch>
      </xdr:blipFill>
      <xdr:spPr>
        <a:xfrm>
          <a:off x="5920740" y="42487850"/>
          <a:ext cx="18415" cy="74930"/>
        </a:xfrm>
        <a:prstGeom prst="rect">
          <a:avLst/>
        </a:prstGeom>
        <a:noFill/>
        <a:ln w="9525">
          <a:noFill/>
        </a:ln>
      </xdr:spPr>
    </xdr:pic>
    <xdr:clientData/>
  </xdr:twoCellAnchor>
  <xdr:twoCellAnchor editAs="oneCell">
    <xdr:from>
      <xdr:col>5</xdr:col>
      <xdr:colOff>0</xdr:colOff>
      <xdr:row>157</xdr:row>
      <xdr:rowOff>0</xdr:rowOff>
    </xdr:from>
    <xdr:to>
      <xdr:col>5</xdr:col>
      <xdr:colOff>18415</xdr:colOff>
      <xdr:row>157</xdr:row>
      <xdr:rowOff>76200</xdr:rowOff>
    </xdr:to>
    <xdr:pic>
      <xdr:nvPicPr>
        <xdr:cNvPr id="4" name="图片 1" descr="file:///C:\Users\sepd\AppData\Local\Temp\ksohtml23004\wps1.png"/>
        <xdr:cNvPicPr>
          <a:picLocks noChangeAspect="1"/>
        </xdr:cNvPicPr>
      </xdr:nvPicPr>
      <xdr:blipFill>
        <a:blip r:embed="rId1" r:link="rId2"/>
        <a:stretch>
          <a:fillRect/>
        </a:stretch>
      </xdr:blipFill>
      <xdr:spPr>
        <a:xfrm>
          <a:off x="5920740" y="40908605"/>
          <a:ext cx="18415" cy="76200"/>
        </a:xfrm>
        <a:prstGeom prst="rect">
          <a:avLst/>
        </a:prstGeom>
        <a:noFill/>
        <a:ln w="9525">
          <a:noFill/>
        </a:ln>
      </xdr:spPr>
    </xdr:pic>
    <xdr:clientData/>
  </xdr:twoCellAnchor>
  <xdr:twoCellAnchor editAs="oneCell">
    <xdr:from>
      <xdr:col>5</xdr:col>
      <xdr:colOff>0</xdr:colOff>
      <xdr:row>157</xdr:row>
      <xdr:rowOff>0</xdr:rowOff>
    </xdr:from>
    <xdr:to>
      <xdr:col>5</xdr:col>
      <xdr:colOff>18415</xdr:colOff>
      <xdr:row>157</xdr:row>
      <xdr:rowOff>76200</xdr:rowOff>
    </xdr:to>
    <xdr:pic>
      <xdr:nvPicPr>
        <xdr:cNvPr id="5" name="图片 2" descr="file:///C:\Users\sepd\AppData\Local\Temp\ksohtml23004\wps1.png"/>
        <xdr:cNvPicPr>
          <a:picLocks noChangeAspect="1"/>
        </xdr:cNvPicPr>
      </xdr:nvPicPr>
      <xdr:blipFill>
        <a:blip r:embed="rId1" r:link="rId2"/>
        <a:stretch>
          <a:fillRect/>
        </a:stretch>
      </xdr:blipFill>
      <xdr:spPr>
        <a:xfrm>
          <a:off x="5920740" y="40908605"/>
          <a:ext cx="18415" cy="76200"/>
        </a:xfrm>
        <a:prstGeom prst="rect">
          <a:avLst/>
        </a:prstGeom>
        <a:noFill/>
        <a:ln w="9525">
          <a:noFill/>
        </a:ln>
      </xdr:spPr>
    </xdr:pic>
    <xdr:clientData/>
  </xdr:twoCellAnchor>
  <xdr:twoCellAnchor editAs="oneCell">
    <xdr:from>
      <xdr:col>5</xdr:col>
      <xdr:colOff>0</xdr:colOff>
      <xdr:row>164</xdr:row>
      <xdr:rowOff>0</xdr:rowOff>
    </xdr:from>
    <xdr:to>
      <xdr:col>5</xdr:col>
      <xdr:colOff>18415</xdr:colOff>
      <xdr:row>164</xdr:row>
      <xdr:rowOff>75565</xdr:rowOff>
    </xdr:to>
    <xdr:pic>
      <xdr:nvPicPr>
        <xdr:cNvPr id="6" name="图片 1" descr="file:///C:\Users\sepd\AppData\Local\Temp\ksohtml23004\wps1.png"/>
        <xdr:cNvPicPr>
          <a:picLocks noChangeAspect="1"/>
        </xdr:cNvPicPr>
      </xdr:nvPicPr>
      <xdr:blipFill>
        <a:blip r:embed="rId1" r:link="rId2"/>
        <a:stretch>
          <a:fillRect/>
        </a:stretch>
      </xdr:blipFill>
      <xdr:spPr>
        <a:xfrm>
          <a:off x="5920740" y="42487850"/>
          <a:ext cx="18415" cy="75565"/>
        </a:xfrm>
        <a:prstGeom prst="rect">
          <a:avLst/>
        </a:prstGeom>
        <a:noFill/>
        <a:ln w="9525">
          <a:noFill/>
        </a:ln>
      </xdr:spPr>
    </xdr:pic>
    <xdr:clientData/>
  </xdr:twoCellAnchor>
  <xdr:twoCellAnchor editAs="oneCell">
    <xdr:from>
      <xdr:col>5</xdr:col>
      <xdr:colOff>0</xdr:colOff>
      <xdr:row>164</xdr:row>
      <xdr:rowOff>0</xdr:rowOff>
    </xdr:from>
    <xdr:to>
      <xdr:col>5</xdr:col>
      <xdr:colOff>18415</xdr:colOff>
      <xdr:row>164</xdr:row>
      <xdr:rowOff>75565</xdr:rowOff>
    </xdr:to>
    <xdr:pic>
      <xdr:nvPicPr>
        <xdr:cNvPr id="7" name="图片 2" descr="file:///C:\Users\sepd\AppData\Local\Temp\ksohtml23004\wps1.png"/>
        <xdr:cNvPicPr>
          <a:picLocks noChangeAspect="1"/>
        </xdr:cNvPicPr>
      </xdr:nvPicPr>
      <xdr:blipFill>
        <a:blip r:embed="rId1" r:link="rId2"/>
        <a:stretch>
          <a:fillRect/>
        </a:stretch>
      </xdr:blipFill>
      <xdr:spPr>
        <a:xfrm>
          <a:off x="5920740" y="42487850"/>
          <a:ext cx="18415" cy="75565"/>
        </a:xfrm>
        <a:prstGeom prst="rect">
          <a:avLst/>
        </a:prstGeom>
        <a:noFill/>
        <a:ln w="9525">
          <a:noFill/>
        </a:ln>
      </xdr:spPr>
    </xdr:pic>
    <xdr:clientData/>
  </xdr:twoCellAnchor>
  <xdr:twoCellAnchor editAs="oneCell">
    <xdr:from>
      <xdr:col>5</xdr:col>
      <xdr:colOff>0</xdr:colOff>
      <xdr:row>157</xdr:row>
      <xdr:rowOff>0</xdr:rowOff>
    </xdr:from>
    <xdr:to>
      <xdr:col>5</xdr:col>
      <xdr:colOff>18415</xdr:colOff>
      <xdr:row>157</xdr:row>
      <xdr:rowOff>76200</xdr:rowOff>
    </xdr:to>
    <xdr:pic>
      <xdr:nvPicPr>
        <xdr:cNvPr id="8" name="图片 1" descr="file:///C:\Users\sepd\AppData\Local\Temp\ksohtml23004\wps1.png"/>
        <xdr:cNvPicPr>
          <a:picLocks noChangeAspect="1"/>
        </xdr:cNvPicPr>
      </xdr:nvPicPr>
      <xdr:blipFill>
        <a:blip r:embed="rId1" r:link="rId2"/>
        <a:stretch>
          <a:fillRect/>
        </a:stretch>
      </xdr:blipFill>
      <xdr:spPr>
        <a:xfrm>
          <a:off x="5920740" y="40908605"/>
          <a:ext cx="18415" cy="76200"/>
        </a:xfrm>
        <a:prstGeom prst="rect">
          <a:avLst/>
        </a:prstGeom>
        <a:noFill/>
        <a:ln w="9525">
          <a:noFill/>
        </a:ln>
      </xdr:spPr>
    </xdr:pic>
    <xdr:clientData/>
  </xdr:twoCellAnchor>
  <xdr:twoCellAnchor editAs="oneCell">
    <xdr:from>
      <xdr:col>5</xdr:col>
      <xdr:colOff>0</xdr:colOff>
      <xdr:row>157</xdr:row>
      <xdr:rowOff>0</xdr:rowOff>
    </xdr:from>
    <xdr:to>
      <xdr:col>5</xdr:col>
      <xdr:colOff>18415</xdr:colOff>
      <xdr:row>157</xdr:row>
      <xdr:rowOff>76200</xdr:rowOff>
    </xdr:to>
    <xdr:pic>
      <xdr:nvPicPr>
        <xdr:cNvPr id="9" name="图片 2" descr="file:///C:\Users\sepd\AppData\Local\Temp\ksohtml23004\wps1.png"/>
        <xdr:cNvPicPr>
          <a:picLocks noChangeAspect="1"/>
        </xdr:cNvPicPr>
      </xdr:nvPicPr>
      <xdr:blipFill>
        <a:blip r:embed="rId1" r:link="rId2"/>
        <a:stretch>
          <a:fillRect/>
        </a:stretch>
      </xdr:blipFill>
      <xdr:spPr>
        <a:xfrm>
          <a:off x="5920740" y="40908605"/>
          <a:ext cx="18415" cy="76200"/>
        </a:xfrm>
        <a:prstGeom prst="rect">
          <a:avLst/>
        </a:prstGeom>
        <a:noFill/>
        <a:ln w="9525">
          <a:noFill/>
        </a:ln>
      </xdr:spPr>
    </xdr:pic>
    <xdr:clientData/>
  </xdr:twoCellAnchor>
  <xdr:twoCellAnchor editAs="oneCell">
    <xdr:from>
      <xdr:col>5</xdr:col>
      <xdr:colOff>0</xdr:colOff>
      <xdr:row>164</xdr:row>
      <xdr:rowOff>0</xdr:rowOff>
    </xdr:from>
    <xdr:to>
      <xdr:col>5</xdr:col>
      <xdr:colOff>18415</xdr:colOff>
      <xdr:row>164</xdr:row>
      <xdr:rowOff>75565</xdr:rowOff>
    </xdr:to>
    <xdr:pic>
      <xdr:nvPicPr>
        <xdr:cNvPr id="10" name="图片 1" descr="file:///C:\Users\sepd\AppData\Local\Temp\ksohtml23004\wps1.png"/>
        <xdr:cNvPicPr>
          <a:picLocks noChangeAspect="1"/>
        </xdr:cNvPicPr>
      </xdr:nvPicPr>
      <xdr:blipFill>
        <a:blip r:embed="rId1" r:link="rId2"/>
        <a:stretch>
          <a:fillRect/>
        </a:stretch>
      </xdr:blipFill>
      <xdr:spPr>
        <a:xfrm>
          <a:off x="5920740" y="42487850"/>
          <a:ext cx="18415" cy="75565"/>
        </a:xfrm>
        <a:prstGeom prst="rect">
          <a:avLst/>
        </a:prstGeom>
        <a:noFill/>
        <a:ln w="9525">
          <a:noFill/>
        </a:ln>
      </xdr:spPr>
    </xdr:pic>
    <xdr:clientData/>
  </xdr:twoCellAnchor>
  <xdr:twoCellAnchor editAs="oneCell">
    <xdr:from>
      <xdr:col>5</xdr:col>
      <xdr:colOff>0</xdr:colOff>
      <xdr:row>157</xdr:row>
      <xdr:rowOff>0</xdr:rowOff>
    </xdr:from>
    <xdr:to>
      <xdr:col>5</xdr:col>
      <xdr:colOff>18415</xdr:colOff>
      <xdr:row>157</xdr:row>
      <xdr:rowOff>76200</xdr:rowOff>
    </xdr:to>
    <xdr:pic>
      <xdr:nvPicPr>
        <xdr:cNvPr id="11" name="图片 1" descr="file:///C:\Users\sepd\AppData\Local\Temp\ksohtml23004\wps1.png"/>
        <xdr:cNvPicPr>
          <a:picLocks noChangeAspect="1"/>
        </xdr:cNvPicPr>
      </xdr:nvPicPr>
      <xdr:blipFill>
        <a:blip r:embed="rId1" r:link="rId2"/>
        <a:stretch>
          <a:fillRect/>
        </a:stretch>
      </xdr:blipFill>
      <xdr:spPr>
        <a:xfrm>
          <a:off x="5920740" y="40908605"/>
          <a:ext cx="18415" cy="76200"/>
        </a:xfrm>
        <a:prstGeom prst="rect">
          <a:avLst/>
        </a:prstGeom>
        <a:noFill/>
        <a:ln w="9525">
          <a:noFill/>
        </a:ln>
      </xdr:spPr>
    </xdr:pic>
    <xdr:clientData/>
  </xdr:twoCellAnchor>
  <xdr:twoCellAnchor editAs="oneCell">
    <xdr:from>
      <xdr:col>5</xdr:col>
      <xdr:colOff>0</xdr:colOff>
      <xdr:row>164</xdr:row>
      <xdr:rowOff>0</xdr:rowOff>
    </xdr:from>
    <xdr:to>
      <xdr:col>5</xdr:col>
      <xdr:colOff>18415</xdr:colOff>
      <xdr:row>164</xdr:row>
      <xdr:rowOff>74930</xdr:rowOff>
    </xdr:to>
    <xdr:pic>
      <xdr:nvPicPr>
        <xdr:cNvPr id="12" name="图片 11" descr="file:///C:\Users\sepd\AppData\Local\Temp\ksohtml23004\wps1.png"/>
        <xdr:cNvPicPr>
          <a:picLocks noChangeAspect="1"/>
        </xdr:cNvPicPr>
      </xdr:nvPicPr>
      <xdr:blipFill>
        <a:blip r:embed="rId1" r:link="rId2"/>
        <a:stretch>
          <a:fillRect/>
        </a:stretch>
      </xdr:blipFill>
      <xdr:spPr>
        <a:xfrm>
          <a:off x="5920740" y="42487850"/>
          <a:ext cx="18415" cy="74930"/>
        </a:xfrm>
        <a:prstGeom prst="rect">
          <a:avLst/>
        </a:prstGeom>
        <a:noFill/>
        <a:ln w="9525">
          <a:noFill/>
        </a:ln>
      </xdr:spPr>
    </xdr:pic>
    <xdr:clientData/>
  </xdr:twoCellAnchor>
  <xdr:twoCellAnchor editAs="oneCell">
    <xdr:from>
      <xdr:col>5</xdr:col>
      <xdr:colOff>0</xdr:colOff>
      <xdr:row>164</xdr:row>
      <xdr:rowOff>0</xdr:rowOff>
    </xdr:from>
    <xdr:to>
      <xdr:col>5</xdr:col>
      <xdr:colOff>18415</xdr:colOff>
      <xdr:row>164</xdr:row>
      <xdr:rowOff>74930</xdr:rowOff>
    </xdr:to>
    <xdr:pic>
      <xdr:nvPicPr>
        <xdr:cNvPr id="13" name="图片 12" descr="file:///C:\Users\sepd\AppData\Local\Temp\ksohtml23004\wps1.png"/>
        <xdr:cNvPicPr>
          <a:picLocks noChangeAspect="1"/>
        </xdr:cNvPicPr>
      </xdr:nvPicPr>
      <xdr:blipFill>
        <a:blip r:embed="rId1" r:link="rId2"/>
        <a:stretch>
          <a:fillRect/>
        </a:stretch>
      </xdr:blipFill>
      <xdr:spPr>
        <a:xfrm>
          <a:off x="5920740" y="42487850"/>
          <a:ext cx="18415" cy="74930"/>
        </a:xfrm>
        <a:prstGeom prst="rect">
          <a:avLst/>
        </a:prstGeom>
        <a:noFill/>
        <a:ln w="9525">
          <a:noFill/>
        </a:ln>
      </xdr:spPr>
    </xdr:pic>
    <xdr:clientData/>
  </xdr:twoCellAnchor>
  <xdr:twoCellAnchor editAs="oneCell">
    <xdr:from>
      <xdr:col>5</xdr:col>
      <xdr:colOff>0</xdr:colOff>
      <xdr:row>157</xdr:row>
      <xdr:rowOff>0</xdr:rowOff>
    </xdr:from>
    <xdr:to>
      <xdr:col>5</xdr:col>
      <xdr:colOff>18415</xdr:colOff>
      <xdr:row>157</xdr:row>
      <xdr:rowOff>76200</xdr:rowOff>
    </xdr:to>
    <xdr:pic>
      <xdr:nvPicPr>
        <xdr:cNvPr id="14" name="图片 1" descr="file:///C:\Users\sepd\AppData\Local\Temp\ksohtml23004\wps1.png"/>
        <xdr:cNvPicPr>
          <a:picLocks noChangeAspect="1"/>
        </xdr:cNvPicPr>
      </xdr:nvPicPr>
      <xdr:blipFill>
        <a:blip r:embed="rId1" r:link="rId2"/>
        <a:stretch>
          <a:fillRect/>
        </a:stretch>
      </xdr:blipFill>
      <xdr:spPr>
        <a:xfrm>
          <a:off x="5920740" y="40908605"/>
          <a:ext cx="18415" cy="76200"/>
        </a:xfrm>
        <a:prstGeom prst="rect">
          <a:avLst/>
        </a:prstGeom>
        <a:noFill/>
        <a:ln w="9525">
          <a:noFill/>
        </a:ln>
      </xdr:spPr>
    </xdr:pic>
    <xdr:clientData/>
  </xdr:twoCellAnchor>
  <xdr:twoCellAnchor editAs="oneCell">
    <xdr:from>
      <xdr:col>5</xdr:col>
      <xdr:colOff>0</xdr:colOff>
      <xdr:row>157</xdr:row>
      <xdr:rowOff>0</xdr:rowOff>
    </xdr:from>
    <xdr:to>
      <xdr:col>5</xdr:col>
      <xdr:colOff>18415</xdr:colOff>
      <xdr:row>157</xdr:row>
      <xdr:rowOff>76200</xdr:rowOff>
    </xdr:to>
    <xdr:pic>
      <xdr:nvPicPr>
        <xdr:cNvPr id="15" name="图片 2" descr="file:///C:\Users\sepd\AppData\Local\Temp\ksohtml23004\wps1.png"/>
        <xdr:cNvPicPr>
          <a:picLocks noChangeAspect="1"/>
        </xdr:cNvPicPr>
      </xdr:nvPicPr>
      <xdr:blipFill>
        <a:blip r:embed="rId1" r:link="rId2"/>
        <a:stretch>
          <a:fillRect/>
        </a:stretch>
      </xdr:blipFill>
      <xdr:spPr>
        <a:xfrm>
          <a:off x="5920740" y="40908605"/>
          <a:ext cx="18415" cy="76200"/>
        </a:xfrm>
        <a:prstGeom prst="rect">
          <a:avLst/>
        </a:prstGeom>
        <a:noFill/>
        <a:ln w="9525">
          <a:noFill/>
        </a:ln>
      </xdr:spPr>
    </xdr:pic>
    <xdr:clientData/>
  </xdr:twoCellAnchor>
  <xdr:twoCellAnchor editAs="oneCell">
    <xdr:from>
      <xdr:col>5</xdr:col>
      <xdr:colOff>0</xdr:colOff>
      <xdr:row>164</xdr:row>
      <xdr:rowOff>0</xdr:rowOff>
    </xdr:from>
    <xdr:to>
      <xdr:col>5</xdr:col>
      <xdr:colOff>18415</xdr:colOff>
      <xdr:row>164</xdr:row>
      <xdr:rowOff>75565</xdr:rowOff>
    </xdr:to>
    <xdr:pic>
      <xdr:nvPicPr>
        <xdr:cNvPr id="16" name="图片 1" descr="file:///C:\Users\sepd\AppData\Local\Temp\ksohtml23004\wps1.png"/>
        <xdr:cNvPicPr>
          <a:picLocks noChangeAspect="1"/>
        </xdr:cNvPicPr>
      </xdr:nvPicPr>
      <xdr:blipFill>
        <a:blip r:embed="rId1" r:link="rId2"/>
        <a:stretch>
          <a:fillRect/>
        </a:stretch>
      </xdr:blipFill>
      <xdr:spPr>
        <a:xfrm>
          <a:off x="5920740" y="42487850"/>
          <a:ext cx="18415" cy="75565"/>
        </a:xfrm>
        <a:prstGeom prst="rect">
          <a:avLst/>
        </a:prstGeom>
        <a:noFill/>
        <a:ln w="9525">
          <a:noFill/>
        </a:ln>
      </xdr:spPr>
    </xdr:pic>
    <xdr:clientData/>
  </xdr:twoCellAnchor>
  <xdr:twoCellAnchor editAs="oneCell">
    <xdr:from>
      <xdr:col>5</xdr:col>
      <xdr:colOff>0</xdr:colOff>
      <xdr:row>164</xdr:row>
      <xdr:rowOff>0</xdr:rowOff>
    </xdr:from>
    <xdr:to>
      <xdr:col>5</xdr:col>
      <xdr:colOff>18415</xdr:colOff>
      <xdr:row>164</xdr:row>
      <xdr:rowOff>75565</xdr:rowOff>
    </xdr:to>
    <xdr:pic>
      <xdr:nvPicPr>
        <xdr:cNvPr id="17" name="图片 2" descr="file:///C:\Users\sepd\AppData\Local\Temp\ksohtml23004\wps1.png"/>
        <xdr:cNvPicPr>
          <a:picLocks noChangeAspect="1"/>
        </xdr:cNvPicPr>
      </xdr:nvPicPr>
      <xdr:blipFill>
        <a:blip r:embed="rId1" r:link="rId2"/>
        <a:stretch>
          <a:fillRect/>
        </a:stretch>
      </xdr:blipFill>
      <xdr:spPr>
        <a:xfrm>
          <a:off x="5920740" y="42487850"/>
          <a:ext cx="18415" cy="75565"/>
        </a:xfrm>
        <a:prstGeom prst="rect">
          <a:avLst/>
        </a:prstGeom>
        <a:noFill/>
        <a:ln w="9525">
          <a:noFill/>
        </a:ln>
      </xdr:spPr>
    </xdr:pic>
    <xdr:clientData/>
  </xdr:twoCellAnchor>
  <xdr:twoCellAnchor editAs="oneCell">
    <xdr:from>
      <xdr:col>5</xdr:col>
      <xdr:colOff>0</xdr:colOff>
      <xdr:row>157</xdr:row>
      <xdr:rowOff>0</xdr:rowOff>
    </xdr:from>
    <xdr:to>
      <xdr:col>5</xdr:col>
      <xdr:colOff>18415</xdr:colOff>
      <xdr:row>157</xdr:row>
      <xdr:rowOff>76200</xdr:rowOff>
    </xdr:to>
    <xdr:pic>
      <xdr:nvPicPr>
        <xdr:cNvPr id="18" name="图片 1" descr="file:///C:\Users\sepd\AppData\Local\Temp\ksohtml23004\wps1.png"/>
        <xdr:cNvPicPr>
          <a:picLocks noChangeAspect="1"/>
        </xdr:cNvPicPr>
      </xdr:nvPicPr>
      <xdr:blipFill>
        <a:blip r:embed="rId1" r:link="rId2"/>
        <a:stretch>
          <a:fillRect/>
        </a:stretch>
      </xdr:blipFill>
      <xdr:spPr>
        <a:xfrm>
          <a:off x="5920740" y="40908605"/>
          <a:ext cx="18415" cy="76200"/>
        </a:xfrm>
        <a:prstGeom prst="rect">
          <a:avLst/>
        </a:prstGeom>
        <a:noFill/>
        <a:ln w="9525">
          <a:noFill/>
        </a:ln>
      </xdr:spPr>
    </xdr:pic>
    <xdr:clientData/>
  </xdr:twoCellAnchor>
  <xdr:twoCellAnchor editAs="oneCell">
    <xdr:from>
      <xdr:col>5</xdr:col>
      <xdr:colOff>0</xdr:colOff>
      <xdr:row>157</xdr:row>
      <xdr:rowOff>0</xdr:rowOff>
    </xdr:from>
    <xdr:to>
      <xdr:col>5</xdr:col>
      <xdr:colOff>18415</xdr:colOff>
      <xdr:row>157</xdr:row>
      <xdr:rowOff>76200</xdr:rowOff>
    </xdr:to>
    <xdr:pic>
      <xdr:nvPicPr>
        <xdr:cNvPr id="19" name="图片 2" descr="file:///C:\Users\sepd\AppData\Local\Temp\ksohtml23004\wps1.png"/>
        <xdr:cNvPicPr>
          <a:picLocks noChangeAspect="1"/>
        </xdr:cNvPicPr>
      </xdr:nvPicPr>
      <xdr:blipFill>
        <a:blip r:embed="rId1" r:link="rId2"/>
        <a:stretch>
          <a:fillRect/>
        </a:stretch>
      </xdr:blipFill>
      <xdr:spPr>
        <a:xfrm>
          <a:off x="5920740" y="40908605"/>
          <a:ext cx="18415" cy="76200"/>
        </a:xfrm>
        <a:prstGeom prst="rect">
          <a:avLst/>
        </a:prstGeom>
        <a:noFill/>
        <a:ln w="9525">
          <a:noFill/>
        </a:ln>
      </xdr:spPr>
    </xdr:pic>
    <xdr:clientData/>
  </xdr:twoCellAnchor>
  <xdr:twoCellAnchor editAs="oneCell">
    <xdr:from>
      <xdr:col>5</xdr:col>
      <xdr:colOff>0</xdr:colOff>
      <xdr:row>164</xdr:row>
      <xdr:rowOff>0</xdr:rowOff>
    </xdr:from>
    <xdr:to>
      <xdr:col>5</xdr:col>
      <xdr:colOff>18415</xdr:colOff>
      <xdr:row>164</xdr:row>
      <xdr:rowOff>75565</xdr:rowOff>
    </xdr:to>
    <xdr:pic>
      <xdr:nvPicPr>
        <xdr:cNvPr id="20" name="图片 1" descr="file:///C:\Users\sepd\AppData\Local\Temp\ksohtml23004\wps1.png"/>
        <xdr:cNvPicPr>
          <a:picLocks noChangeAspect="1"/>
        </xdr:cNvPicPr>
      </xdr:nvPicPr>
      <xdr:blipFill>
        <a:blip r:embed="rId1" r:link="rId2"/>
        <a:stretch>
          <a:fillRect/>
        </a:stretch>
      </xdr:blipFill>
      <xdr:spPr>
        <a:xfrm>
          <a:off x="5920740" y="42487850"/>
          <a:ext cx="18415" cy="75565"/>
        </a:xfrm>
        <a:prstGeom prst="rect">
          <a:avLst/>
        </a:prstGeom>
        <a:noFill/>
        <a:ln w="9525">
          <a:noFill/>
        </a:ln>
      </xdr:spPr>
    </xdr:pic>
    <xdr:clientData/>
  </xdr:twoCellAnchor>
  <xdr:twoCellAnchor editAs="oneCell">
    <xdr:from>
      <xdr:col>5</xdr:col>
      <xdr:colOff>0</xdr:colOff>
      <xdr:row>157</xdr:row>
      <xdr:rowOff>0</xdr:rowOff>
    </xdr:from>
    <xdr:to>
      <xdr:col>5</xdr:col>
      <xdr:colOff>18415</xdr:colOff>
      <xdr:row>157</xdr:row>
      <xdr:rowOff>76200</xdr:rowOff>
    </xdr:to>
    <xdr:pic>
      <xdr:nvPicPr>
        <xdr:cNvPr id="21" name="图片 1" descr="file:///C:\Users\sepd\AppData\Local\Temp\ksohtml23004\wps1.png"/>
        <xdr:cNvPicPr>
          <a:picLocks noChangeAspect="1"/>
        </xdr:cNvPicPr>
      </xdr:nvPicPr>
      <xdr:blipFill>
        <a:blip r:embed="rId1" r:link="rId2"/>
        <a:stretch>
          <a:fillRect/>
        </a:stretch>
      </xdr:blipFill>
      <xdr:spPr>
        <a:xfrm>
          <a:off x="5920740" y="40908605"/>
          <a:ext cx="18415" cy="76200"/>
        </a:xfrm>
        <a:prstGeom prst="rect">
          <a:avLst/>
        </a:prstGeom>
        <a:noFill/>
        <a:ln w="9525">
          <a:noFill/>
        </a:ln>
      </xdr:spPr>
    </xdr:pic>
    <xdr:clientData/>
  </xdr:twoCellAnchor>
  <xdr:twoCellAnchor editAs="oneCell">
    <xdr:from>
      <xdr:col>5</xdr:col>
      <xdr:colOff>0</xdr:colOff>
      <xdr:row>164</xdr:row>
      <xdr:rowOff>0</xdr:rowOff>
    </xdr:from>
    <xdr:to>
      <xdr:col>5</xdr:col>
      <xdr:colOff>18415</xdr:colOff>
      <xdr:row>164</xdr:row>
      <xdr:rowOff>74930</xdr:rowOff>
    </xdr:to>
    <xdr:pic>
      <xdr:nvPicPr>
        <xdr:cNvPr id="22" name="图片 21" descr="file:///C:\Users\sepd\AppData\Local\Temp\ksohtml23004\wps1.png"/>
        <xdr:cNvPicPr>
          <a:picLocks noChangeAspect="1"/>
        </xdr:cNvPicPr>
      </xdr:nvPicPr>
      <xdr:blipFill>
        <a:blip r:embed="rId1" r:link="rId2"/>
        <a:stretch>
          <a:fillRect/>
        </a:stretch>
      </xdr:blipFill>
      <xdr:spPr>
        <a:xfrm>
          <a:off x="5920740" y="42487850"/>
          <a:ext cx="18415" cy="74930"/>
        </a:xfrm>
        <a:prstGeom prst="rect">
          <a:avLst/>
        </a:prstGeom>
        <a:noFill/>
        <a:ln w="9525">
          <a:noFill/>
        </a:ln>
      </xdr:spPr>
    </xdr:pic>
    <xdr:clientData/>
  </xdr:twoCellAnchor>
  <xdr:twoCellAnchor editAs="oneCell">
    <xdr:from>
      <xdr:col>5</xdr:col>
      <xdr:colOff>0</xdr:colOff>
      <xdr:row>164</xdr:row>
      <xdr:rowOff>0</xdr:rowOff>
    </xdr:from>
    <xdr:to>
      <xdr:col>5</xdr:col>
      <xdr:colOff>18415</xdr:colOff>
      <xdr:row>164</xdr:row>
      <xdr:rowOff>74930</xdr:rowOff>
    </xdr:to>
    <xdr:pic>
      <xdr:nvPicPr>
        <xdr:cNvPr id="23" name="图片 22" descr="file:///C:\Users\sepd\AppData\Local\Temp\ksohtml23004\wps1.png"/>
        <xdr:cNvPicPr>
          <a:picLocks noChangeAspect="1"/>
        </xdr:cNvPicPr>
      </xdr:nvPicPr>
      <xdr:blipFill>
        <a:blip r:embed="rId1" r:link="rId2"/>
        <a:stretch>
          <a:fillRect/>
        </a:stretch>
      </xdr:blipFill>
      <xdr:spPr>
        <a:xfrm>
          <a:off x="5920740" y="42487850"/>
          <a:ext cx="18415" cy="74930"/>
        </a:xfrm>
        <a:prstGeom prst="rect">
          <a:avLst/>
        </a:prstGeom>
        <a:noFill/>
        <a:ln w="9525">
          <a:noFill/>
        </a:ln>
      </xdr:spPr>
    </xdr:pic>
    <xdr:clientData/>
  </xdr:twoCellAnchor>
  <xdr:twoCellAnchor editAs="oneCell">
    <xdr:from>
      <xdr:col>5</xdr:col>
      <xdr:colOff>0</xdr:colOff>
      <xdr:row>157</xdr:row>
      <xdr:rowOff>0</xdr:rowOff>
    </xdr:from>
    <xdr:to>
      <xdr:col>5</xdr:col>
      <xdr:colOff>18415</xdr:colOff>
      <xdr:row>157</xdr:row>
      <xdr:rowOff>76200</xdr:rowOff>
    </xdr:to>
    <xdr:pic>
      <xdr:nvPicPr>
        <xdr:cNvPr id="24" name="图片 1" descr="file:///C:\Users\sepd\AppData\Local\Temp\ksohtml23004\wps1.png"/>
        <xdr:cNvPicPr>
          <a:picLocks noChangeAspect="1"/>
        </xdr:cNvPicPr>
      </xdr:nvPicPr>
      <xdr:blipFill>
        <a:blip r:embed="rId1" r:link="rId2"/>
        <a:stretch>
          <a:fillRect/>
        </a:stretch>
      </xdr:blipFill>
      <xdr:spPr>
        <a:xfrm>
          <a:off x="5920740" y="40908605"/>
          <a:ext cx="18415" cy="76200"/>
        </a:xfrm>
        <a:prstGeom prst="rect">
          <a:avLst/>
        </a:prstGeom>
        <a:noFill/>
        <a:ln w="9525">
          <a:noFill/>
        </a:ln>
      </xdr:spPr>
    </xdr:pic>
    <xdr:clientData/>
  </xdr:twoCellAnchor>
  <xdr:twoCellAnchor editAs="oneCell">
    <xdr:from>
      <xdr:col>5</xdr:col>
      <xdr:colOff>0</xdr:colOff>
      <xdr:row>157</xdr:row>
      <xdr:rowOff>0</xdr:rowOff>
    </xdr:from>
    <xdr:to>
      <xdr:col>5</xdr:col>
      <xdr:colOff>18415</xdr:colOff>
      <xdr:row>157</xdr:row>
      <xdr:rowOff>76200</xdr:rowOff>
    </xdr:to>
    <xdr:pic>
      <xdr:nvPicPr>
        <xdr:cNvPr id="25" name="图片 2" descr="file:///C:\Users\sepd\AppData\Local\Temp\ksohtml23004\wps1.png"/>
        <xdr:cNvPicPr>
          <a:picLocks noChangeAspect="1"/>
        </xdr:cNvPicPr>
      </xdr:nvPicPr>
      <xdr:blipFill>
        <a:blip r:embed="rId1" r:link="rId2"/>
        <a:stretch>
          <a:fillRect/>
        </a:stretch>
      </xdr:blipFill>
      <xdr:spPr>
        <a:xfrm>
          <a:off x="5920740" y="40908605"/>
          <a:ext cx="18415" cy="76200"/>
        </a:xfrm>
        <a:prstGeom prst="rect">
          <a:avLst/>
        </a:prstGeom>
        <a:noFill/>
        <a:ln w="9525">
          <a:noFill/>
        </a:ln>
      </xdr:spPr>
    </xdr:pic>
    <xdr:clientData/>
  </xdr:twoCellAnchor>
  <xdr:twoCellAnchor editAs="oneCell">
    <xdr:from>
      <xdr:col>5</xdr:col>
      <xdr:colOff>0</xdr:colOff>
      <xdr:row>164</xdr:row>
      <xdr:rowOff>0</xdr:rowOff>
    </xdr:from>
    <xdr:to>
      <xdr:col>5</xdr:col>
      <xdr:colOff>18415</xdr:colOff>
      <xdr:row>164</xdr:row>
      <xdr:rowOff>75565</xdr:rowOff>
    </xdr:to>
    <xdr:pic>
      <xdr:nvPicPr>
        <xdr:cNvPr id="26" name="图片 1" descr="file:///C:\Users\sepd\AppData\Local\Temp\ksohtml23004\wps1.png"/>
        <xdr:cNvPicPr>
          <a:picLocks noChangeAspect="1"/>
        </xdr:cNvPicPr>
      </xdr:nvPicPr>
      <xdr:blipFill>
        <a:blip r:embed="rId1" r:link="rId2"/>
        <a:stretch>
          <a:fillRect/>
        </a:stretch>
      </xdr:blipFill>
      <xdr:spPr>
        <a:xfrm>
          <a:off x="5920740" y="42487850"/>
          <a:ext cx="18415" cy="75565"/>
        </a:xfrm>
        <a:prstGeom prst="rect">
          <a:avLst/>
        </a:prstGeom>
        <a:noFill/>
        <a:ln w="9525">
          <a:noFill/>
        </a:ln>
      </xdr:spPr>
    </xdr:pic>
    <xdr:clientData/>
  </xdr:twoCellAnchor>
  <xdr:twoCellAnchor editAs="oneCell">
    <xdr:from>
      <xdr:col>5</xdr:col>
      <xdr:colOff>0</xdr:colOff>
      <xdr:row>164</xdr:row>
      <xdr:rowOff>0</xdr:rowOff>
    </xdr:from>
    <xdr:to>
      <xdr:col>5</xdr:col>
      <xdr:colOff>18415</xdr:colOff>
      <xdr:row>164</xdr:row>
      <xdr:rowOff>75565</xdr:rowOff>
    </xdr:to>
    <xdr:pic>
      <xdr:nvPicPr>
        <xdr:cNvPr id="27" name="图片 2" descr="file:///C:\Users\sepd\AppData\Local\Temp\ksohtml23004\wps1.png"/>
        <xdr:cNvPicPr>
          <a:picLocks noChangeAspect="1"/>
        </xdr:cNvPicPr>
      </xdr:nvPicPr>
      <xdr:blipFill>
        <a:blip r:embed="rId1" r:link="rId2"/>
        <a:stretch>
          <a:fillRect/>
        </a:stretch>
      </xdr:blipFill>
      <xdr:spPr>
        <a:xfrm>
          <a:off x="5920740" y="42487850"/>
          <a:ext cx="18415" cy="75565"/>
        </a:xfrm>
        <a:prstGeom prst="rect">
          <a:avLst/>
        </a:prstGeom>
        <a:noFill/>
        <a:ln w="9525">
          <a:noFill/>
        </a:ln>
      </xdr:spPr>
    </xdr:pic>
    <xdr:clientData/>
  </xdr:twoCellAnchor>
  <xdr:twoCellAnchor editAs="oneCell">
    <xdr:from>
      <xdr:col>5</xdr:col>
      <xdr:colOff>0</xdr:colOff>
      <xdr:row>157</xdr:row>
      <xdr:rowOff>0</xdr:rowOff>
    </xdr:from>
    <xdr:to>
      <xdr:col>5</xdr:col>
      <xdr:colOff>18415</xdr:colOff>
      <xdr:row>157</xdr:row>
      <xdr:rowOff>76200</xdr:rowOff>
    </xdr:to>
    <xdr:pic>
      <xdr:nvPicPr>
        <xdr:cNvPr id="28" name="图片 1" descr="file:///C:\Users\sepd\AppData\Local\Temp\ksohtml23004\wps1.png"/>
        <xdr:cNvPicPr>
          <a:picLocks noChangeAspect="1"/>
        </xdr:cNvPicPr>
      </xdr:nvPicPr>
      <xdr:blipFill>
        <a:blip r:embed="rId1" r:link="rId2"/>
        <a:stretch>
          <a:fillRect/>
        </a:stretch>
      </xdr:blipFill>
      <xdr:spPr>
        <a:xfrm>
          <a:off x="5920740" y="40908605"/>
          <a:ext cx="18415" cy="76200"/>
        </a:xfrm>
        <a:prstGeom prst="rect">
          <a:avLst/>
        </a:prstGeom>
        <a:noFill/>
        <a:ln w="9525">
          <a:noFill/>
        </a:ln>
      </xdr:spPr>
    </xdr:pic>
    <xdr:clientData/>
  </xdr:twoCellAnchor>
  <xdr:twoCellAnchor editAs="oneCell">
    <xdr:from>
      <xdr:col>5</xdr:col>
      <xdr:colOff>0</xdr:colOff>
      <xdr:row>157</xdr:row>
      <xdr:rowOff>0</xdr:rowOff>
    </xdr:from>
    <xdr:to>
      <xdr:col>5</xdr:col>
      <xdr:colOff>18415</xdr:colOff>
      <xdr:row>157</xdr:row>
      <xdr:rowOff>76200</xdr:rowOff>
    </xdr:to>
    <xdr:pic>
      <xdr:nvPicPr>
        <xdr:cNvPr id="29" name="图片 2" descr="file:///C:\Users\sepd\AppData\Local\Temp\ksohtml23004\wps1.png"/>
        <xdr:cNvPicPr>
          <a:picLocks noChangeAspect="1"/>
        </xdr:cNvPicPr>
      </xdr:nvPicPr>
      <xdr:blipFill>
        <a:blip r:embed="rId1" r:link="rId2"/>
        <a:stretch>
          <a:fillRect/>
        </a:stretch>
      </xdr:blipFill>
      <xdr:spPr>
        <a:xfrm>
          <a:off x="5920740" y="40908605"/>
          <a:ext cx="18415" cy="76200"/>
        </a:xfrm>
        <a:prstGeom prst="rect">
          <a:avLst/>
        </a:prstGeom>
        <a:noFill/>
        <a:ln w="9525">
          <a:noFill/>
        </a:ln>
      </xdr:spPr>
    </xdr:pic>
    <xdr:clientData/>
  </xdr:twoCellAnchor>
  <xdr:twoCellAnchor editAs="oneCell">
    <xdr:from>
      <xdr:col>5</xdr:col>
      <xdr:colOff>0</xdr:colOff>
      <xdr:row>164</xdr:row>
      <xdr:rowOff>0</xdr:rowOff>
    </xdr:from>
    <xdr:to>
      <xdr:col>5</xdr:col>
      <xdr:colOff>18415</xdr:colOff>
      <xdr:row>164</xdr:row>
      <xdr:rowOff>75565</xdr:rowOff>
    </xdr:to>
    <xdr:pic>
      <xdr:nvPicPr>
        <xdr:cNvPr id="30" name="图片 1" descr="file:///C:\Users\sepd\AppData\Local\Temp\ksohtml23004\wps1.png"/>
        <xdr:cNvPicPr>
          <a:picLocks noChangeAspect="1"/>
        </xdr:cNvPicPr>
      </xdr:nvPicPr>
      <xdr:blipFill>
        <a:blip r:embed="rId1" r:link="rId2"/>
        <a:stretch>
          <a:fillRect/>
        </a:stretch>
      </xdr:blipFill>
      <xdr:spPr>
        <a:xfrm>
          <a:off x="5920740" y="42487850"/>
          <a:ext cx="18415" cy="75565"/>
        </a:xfrm>
        <a:prstGeom prst="rect">
          <a:avLst/>
        </a:prstGeom>
        <a:noFill/>
        <a:ln w="9525">
          <a:noFill/>
        </a:ln>
      </xdr:spPr>
    </xdr:pic>
    <xdr:clientData/>
  </xdr:twoCellAnchor>
  <xdr:twoCellAnchor editAs="oneCell">
    <xdr:from>
      <xdr:col>5</xdr:col>
      <xdr:colOff>0</xdr:colOff>
      <xdr:row>157</xdr:row>
      <xdr:rowOff>0</xdr:rowOff>
    </xdr:from>
    <xdr:to>
      <xdr:col>5</xdr:col>
      <xdr:colOff>18415</xdr:colOff>
      <xdr:row>157</xdr:row>
      <xdr:rowOff>76200</xdr:rowOff>
    </xdr:to>
    <xdr:pic>
      <xdr:nvPicPr>
        <xdr:cNvPr id="31" name="图片 1" descr="file:///C:\Users\sepd\AppData\Local\Temp\ksohtml23004\wps1.png"/>
        <xdr:cNvPicPr>
          <a:picLocks noChangeAspect="1"/>
        </xdr:cNvPicPr>
      </xdr:nvPicPr>
      <xdr:blipFill>
        <a:blip r:embed="rId1" r:link="rId2"/>
        <a:stretch>
          <a:fillRect/>
        </a:stretch>
      </xdr:blipFill>
      <xdr:spPr>
        <a:xfrm>
          <a:off x="5920740" y="40908605"/>
          <a:ext cx="18415" cy="7620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4.&#27993;&#33021;\&#29976;&#23388;&#39033;&#30446;\&#25307;&#26631;&#25511;&#21046;&#20215;-2026.2.13\&#29976;&#23388;&#20065;&#22478;&#36129;&#26413;(II&#26631;)&#20809;&#20239;&#21457;&#30005;&#39033;&#30446;&#20108;&#26631;&#25307;&#26631;&#25511;&#21046;&#2021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工程量清单编制说明 "/>
      <sheetName val="封面"/>
      <sheetName val="汇总表"/>
      <sheetName val="表1.建筑工程清单"/>
      <sheetName val="措施项目清单"/>
      <sheetName val="其他项目清单"/>
      <sheetName val=" 投标人报价材料表"/>
    </sheetNames>
    <sheetDataSet>
      <sheetData sheetId="0" refreshError="1"/>
      <sheetData sheetId="1" refreshError="1"/>
      <sheetData sheetId="2" refreshError="1"/>
      <sheetData sheetId="3" refreshError="1">
        <row r="4">
          <cell r="C4" t="str">
            <v>发电场建筑工程</v>
          </cell>
        </row>
      </sheetData>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0"/>
  <sheetViews>
    <sheetView view="pageBreakPreview" zoomScaleNormal="100" workbookViewId="0">
      <pane ySplit="1" topLeftCell="A2" activePane="bottomLeft" state="frozen"/>
      <selection/>
      <selection pane="bottomLeft" activeCell="D7" sqref="D7"/>
    </sheetView>
  </sheetViews>
  <sheetFormatPr defaultColWidth="10" defaultRowHeight="12.85"/>
  <cols>
    <col min="1" max="1" width="120.300970873786" style="90" customWidth="1"/>
    <col min="2" max="16384" width="10" style="90"/>
  </cols>
  <sheetData>
    <row r="1" ht="37.05" customHeight="1" spans="1:1">
      <c r="A1" s="91" t="s">
        <v>0</v>
      </c>
    </row>
    <row r="2" ht="15.45" spans="1:1">
      <c r="A2" s="92" t="s">
        <v>1</v>
      </c>
    </row>
    <row r="3" ht="15.45" spans="1:1">
      <c r="A3" s="93" t="s">
        <v>2</v>
      </c>
    </row>
    <row r="4" ht="30.45" spans="1:1">
      <c r="A4" s="93" t="s">
        <v>3</v>
      </c>
    </row>
    <row r="5" ht="30.45" spans="1:1">
      <c r="A5" s="93" t="s">
        <v>4</v>
      </c>
    </row>
    <row r="6" ht="45.45" spans="1:1">
      <c r="A6" s="93" t="s">
        <v>5</v>
      </c>
    </row>
    <row r="7" ht="30.85" spans="1:1">
      <c r="A7" s="93" t="s">
        <v>6</v>
      </c>
    </row>
    <row r="8" ht="91.3" spans="1:1">
      <c r="A8" s="93" t="s">
        <v>7</v>
      </c>
    </row>
    <row r="9" ht="61.3" spans="1:1">
      <c r="A9" s="93" t="s">
        <v>8</v>
      </c>
    </row>
    <row r="10" ht="15.45" spans="1:1">
      <c r="A10" s="93" t="s">
        <v>9</v>
      </c>
    </row>
    <row r="11" ht="90.85" spans="1:1">
      <c r="A11" s="93" t="s">
        <v>10</v>
      </c>
    </row>
    <row r="12" ht="30.45" spans="1:1">
      <c r="A12" s="93" t="s">
        <v>11</v>
      </c>
    </row>
    <row r="13" ht="30.45" spans="1:1">
      <c r="A13" s="93" t="s">
        <v>12</v>
      </c>
    </row>
    <row r="14" ht="45.45" spans="1:1">
      <c r="A14" s="93" t="s">
        <v>13</v>
      </c>
    </row>
    <row r="15" ht="90.45" spans="1:1">
      <c r="A15" s="93" t="s">
        <v>14</v>
      </c>
    </row>
    <row r="16" ht="15.45" spans="1:1">
      <c r="A16" s="93" t="s">
        <v>15</v>
      </c>
    </row>
    <row r="17" ht="30.45" spans="1:1">
      <c r="A17" s="93" t="s">
        <v>16</v>
      </c>
    </row>
    <row r="18" ht="30.45" spans="1:1">
      <c r="A18" s="93" t="s">
        <v>17</v>
      </c>
    </row>
    <row r="19" ht="30.45" spans="1:1">
      <c r="A19" s="93" t="s">
        <v>18</v>
      </c>
    </row>
    <row r="20" ht="15.45" spans="1:1">
      <c r="A20" s="93" t="s">
        <v>19</v>
      </c>
    </row>
  </sheetData>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view="pageBreakPreview" zoomScale="70" zoomScaleNormal="100" workbookViewId="0">
      <pane ySplit="3" topLeftCell="A10" activePane="bottomLeft" state="frozen"/>
      <selection/>
      <selection pane="bottomLeft" activeCell="E17" sqref="E17"/>
    </sheetView>
  </sheetViews>
  <sheetFormatPr defaultColWidth="9" defaultRowHeight="15.4" outlineLevelCol="4"/>
  <cols>
    <col min="1" max="1" width="17.7572815533981" style="71" customWidth="1"/>
    <col min="2" max="2" width="39.1553398058252" style="71" customWidth="1"/>
    <col min="3" max="3" width="37.378640776699" style="71" customWidth="1"/>
    <col min="4" max="5" width="30.8446601941748" style="71" customWidth="1"/>
    <col min="6" max="6" width="16.2330097087379" style="72"/>
    <col min="7" max="7" width="13.4563106796117" style="71"/>
    <col min="8" max="8" width="14.8446601941748" style="71"/>
    <col min="9" max="9" width="12" style="71"/>
    <col min="10" max="10" width="14.8446601941748" style="71"/>
    <col min="11" max="16384" width="9" style="71"/>
  </cols>
  <sheetData>
    <row r="1" ht="55.05" customHeight="1" spans="1:5">
      <c r="A1" s="73" t="s">
        <v>20</v>
      </c>
      <c r="B1" s="74"/>
      <c r="C1" s="75"/>
      <c r="D1" s="74"/>
      <c r="E1" s="74"/>
    </row>
    <row r="2" ht="25.5" customHeight="1" spans="1:5">
      <c r="A2" s="76"/>
      <c r="B2" s="76"/>
      <c r="C2" s="77" t="s">
        <v>21</v>
      </c>
      <c r="D2" s="78"/>
      <c r="E2" s="78"/>
    </row>
    <row r="3" ht="22.5" customHeight="1" spans="1:5">
      <c r="A3" s="79" t="s">
        <v>22</v>
      </c>
      <c r="B3" s="79" t="s">
        <v>23</v>
      </c>
      <c r="C3" s="80" t="s">
        <v>24</v>
      </c>
      <c r="D3" s="81" t="s">
        <v>25</v>
      </c>
      <c r="E3" s="79" t="s">
        <v>26</v>
      </c>
    </row>
    <row r="4" ht="36" customHeight="1" spans="1:5">
      <c r="A4" s="79" t="s">
        <v>27</v>
      </c>
      <c r="B4" s="82" t="s">
        <v>28</v>
      </c>
      <c r="C4" s="80"/>
      <c r="D4" s="83"/>
      <c r="E4" s="79"/>
    </row>
    <row r="5" ht="36" customHeight="1" spans="1:5">
      <c r="A5" s="84">
        <v>1</v>
      </c>
      <c r="B5" s="85" t="str">
        <f>[1]表1.建筑工程清单!C4</f>
        <v>发电场建筑工程</v>
      </c>
      <c r="C5" s="86"/>
      <c r="D5" s="87">
        <v>0.09</v>
      </c>
      <c r="E5" s="84"/>
    </row>
    <row r="6" ht="36" customHeight="1" spans="1:5">
      <c r="A6" s="84">
        <v>2</v>
      </c>
      <c r="B6" s="85" t="s">
        <v>29</v>
      </c>
      <c r="C6" s="86"/>
      <c r="D6" s="87">
        <v>0.09</v>
      </c>
      <c r="E6" s="84"/>
    </row>
    <row r="7" ht="36" customHeight="1" spans="1:5">
      <c r="A7" s="79" t="s">
        <v>30</v>
      </c>
      <c r="B7" s="88" t="s">
        <v>31</v>
      </c>
      <c r="C7" s="80"/>
      <c r="D7" s="83"/>
      <c r="E7" s="79"/>
    </row>
    <row r="8" ht="36" customHeight="1" spans="1:5">
      <c r="A8" s="84">
        <v>1</v>
      </c>
      <c r="B8" s="89" t="s">
        <v>32</v>
      </c>
      <c r="C8" s="86"/>
      <c r="D8" s="87">
        <v>0.09</v>
      </c>
      <c r="E8" s="84"/>
    </row>
    <row r="9" ht="36" customHeight="1" spans="1:5">
      <c r="A9" s="84">
        <v>2</v>
      </c>
      <c r="B9" s="89" t="s">
        <v>33</v>
      </c>
      <c r="C9" s="86"/>
      <c r="D9" s="87">
        <v>0.09</v>
      </c>
      <c r="E9" s="84"/>
    </row>
    <row r="10" ht="36" customHeight="1" spans="1:5">
      <c r="A10" s="81" t="s">
        <v>34</v>
      </c>
      <c r="B10" s="82" t="s">
        <v>35</v>
      </c>
      <c r="C10" s="80"/>
      <c r="D10" s="83">
        <v>0.09</v>
      </c>
      <c r="E10" s="79"/>
    </row>
    <row r="11" ht="36" customHeight="1" spans="1:5">
      <c r="A11" s="81" t="s">
        <v>36</v>
      </c>
      <c r="B11" s="82" t="s">
        <v>37</v>
      </c>
      <c r="C11" s="80"/>
      <c r="D11" s="83">
        <v>0.09</v>
      </c>
      <c r="E11" s="79"/>
    </row>
    <row r="12" ht="36" customHeight="1" spans="1:5">
      <c r="A12" s="81" t="s">
        <v>38</v>
      </c>
      <c r="B12" s="88" t="s">
        <v>39</v>
      </c>
      <c r="C12" s="80" t="e">
        <f>SUM(C13:C14)</f>
        <v>#REF!</v>
      </c>
      <c r="D12" s="83"/>
      <c r="E12" s="79"/>
    </row>
    <row r="13" ht="36" customHeight="1" spans="1:5">
      <c r="A13" s="84">
        <v>1</v>
      </c>
      <c r="B13" s="89" t="s">
        <v>40</v>
      </c>
      <c r="C13" s="86" t="e">
        <f>#REF!</f>
        <v>#REF!</v>
      </c>
      <c r="D13" s="87">
        <v>0.09</v>
      </c>
      <c r="E13" s="84"/>
    </row>
    <row r="14" ht="36" customHeight="1" spans="1:5">
      <c r="A14" s="84">
        <v>2</v>
      </c>
      <c r="B14" s="89" t="s">
        <v>41</v>
      </c>
      <c r="C14" s="86" t="e">
        <f>#REF!</f>
        <v>#REF!</v>
      </c>
      <c r="D14" s="87">
        <v>0.09</v>
      </c>
      <c r="E14" s="84"/>
    </row>
    <row r="15" ht="36" customHeight="1" spans="1:5">
      <c r="A15" s="81" t="s">
        <v>42</v>
      </c>
      <c r="B15" s="82" t="s">
        <v>43</v>
      </c>
      <c r="C15" s="80" t="e">
        <f>C16</f>
        <v>#REF!</v>
      </c>
      <c r="D15" s="83"/>
      <c r="E15" s="79"/>
    </row>
    <row r="16" ht="36" customHeight="1" spans="1:5">
      <c r="A16" s="84">
        <v>1</v>
      </c>
      <c r="B16" s="89" t="s">
        <v>44</v>
      </c>
      <c r="C16" s="86" t="e">
        <f>#REF!</f>
        <v>#REF!</v>
      </c>
      <c r="D16" s="87">
        <v>0.09</v>
      </c>
      <c r="E16" s="84"/>
    </row>
    <row r="17" ht="36" customHeight="1" spans="1:5">
      <c r="A17" s="81" t="s">
        <v>45</v>
      </c>
      <c r="B17" s="82" t="s">
        <v>46</v>
      </c>
      <c r="C17" s="80"/>
      <c r="D17" s="87"/>
      <c r="E17" s="79"/>
    </row>
  </sheetData>
  <mergeCells count="3">
    <mergeCell ref="A1:E1"/>
    <mergeCell ref="A2:B2"/>
    <mergeCell ref="C2:E2"/>
  </mergeCells>
  <printOptions horizontalCentered="1"/>
  <pageMargins left="0.19975" right="0.19975" top="0.59375" bottom="0" header="0.59375" footer="0"/>
  <pageSetup paperSize="9" scale="65"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9"/>
  <sheetViews>
    <sheetView showGridLines="0" tabSelected="1" view="pageBreakPreview" zoomScaleNormal="100" workbookViewId="0">
      <pane ySplit="3" topLeftCell="A43" activePane="bottomLeft" state="frozen"/>
      <selection/>
      <selection pane="bottomLeft" activeCell="F18" sqref="F18"/>
    </sheetView>
  </sheetViews>
  <sheetFormatPr defaultColWidth="9" defaultRowHeight="12.4" outlineLevelCol="5"/>
  <cols>
    <col min="1" max="1" width="10.378640776699" style="52" customWidth="1"/>
    <col min="2" max="2" width="17.378640776699" style="52" customWidth="1"/>
    <col min="3" max="3" width="22.2330097087379" style="53" customWidth="1"/>
    <col min="4" max="4" width="50.6116504854369" style="52" customWidth="1"/>
    <col min="5" max="5" width="16.7572815533981" style="54" customWidth="1"/>
    <col min="6" max="6" width="15.7572815533981" style="55" customWidth="1"/>
    <col min="7" max="7" width="9" style="52" customWidth="1"/>
    <col min="8" max="8" width="14.7572815533981" style="52"/>
    <col min="9" max="16384" width="9" style="52"/>
  </cols>
  <sheetData>
    <row r="1" s="51" customFormat="1" ht="50" customHeight="1" spans="1:6">
      <c r="A1" s="56" t="s">
        <v>47</v>
      </c>
      <c r="B1" s="56"/>
      <c r="C1" s="57"/>
      <c r="D1" s="56"/>
      <c r="E1" s="56"/>
      <c r="F1" s="58"/>
    </row>
    <row r="2" s="51" customFormat="1" spans="1:6">
      <c r="A2" s="59"/>
      <c r="B2" s="59"/>
      <c r="C2" s="60"/>
      <c r="D2" s="59"/>
      <c r="E2" s="61"/>
      <c r="F2" s="62"/>
    </row>
    <row r="3" s="51" customFormat="1" ht="24" customHeight="1" spans="1:6">
      <c r="A3" s="63" t="s">
        <v>48</v>
      </c>
      <c r="B3" s="63" t="s">
        <v>49</v>
      </c>
      <c r="C3" s="64" t="s">
        <v>50</v>
      </c>
      <c r="D3" s="63" t="s">
        <v>51</v>
      </c>
      <c r="E3" s="63" t="s">
        <v>52</v>
      </c>
      <c r="F3" s="65" t="s">
        <v>53</v>
      </c>
    </row>
    <row r="4" s="51" customFormat="1" ht="30" customHeight="1" spans="1:6">
      <c r="A4" s="63" t="s">
        <v>54</v>
      </c>
      <c r="B4" s="66" t="s">
        <v>55</v>
      </c>
      <c r="C4" s="67" t="s">
        <v>56</v>
      </c>
      <c r="D4" s="66"/>
      <c r="E4" s="63"/>
      <c r="F4" s="65"/>
    </row>
    <row r="5" s="51" customFormat="1" ht="30" customHeight="1" spans="1:6">
      <c r="A5" s="63" t="s">
        <v>57</v>
      </c>
      <c r="B5" s="66" t="s">
        <v>58</v>
      </c>
      <c r="C5" s="67" t="s">
        <v>59</v>
      </c>
      <c r="D5" s="66"/>
      <c r="E5" s="63"/>
      <c r="F5" s="65"/>
    </row>
    <row r="6" s="51" customFormat="1" ht="30" customHeight="1" spans="1:6">
      <c r="A6" s="63" t="s">
        <v>60</v>
      </c>
      <c r="B6" s="66"/>
      <c r="C6" s="67" t="s">
        <v>61</v>
      </c>
      <c r="D6" s="66"/>
      <c r="E6" s="63"/>
      <c r="F6" s="65"/>
    </row>
    <row r="7" ht="87" spans="1:6">
      <c r="A7" s="68" t="s">
        <v>62</v>
      </c>
      <c r="B7" s="29" t="s">
        <v>63</v>
      </c>
      <c r="C7" s="69" t="s">
        <v>64</v>
      </c>
      <c r="D7" s="29" t="s">
        <v>65</v>
      </c>
      <c r="E7" s="68" t="s">
        <v>66</v>
      </c>
      <c r="F7" s="70">
        <v>185100</v>
      </c>
    </row>
    <row r="8" ht="62.15" spans="1:6">
      <c r="A8" s="68" t="s">
        <v>67</v>
      </c>
      <c r="B8" s="29" t="s">
        <v>68</v>
      </c>
      <c r="C8" s="69" t="s">
        <v>69</v>
      </c>
      <c r="D8" s="29" t="s">
        <v>70</v>
      </c>
      <c r="E8" s="68" t="s">
        <v>71</v>
      </c>
      <c r="F8" s="70">
        <v>766.76</v>
      </c>
    </row>
    <row r="9" s="51" customFormat="1" ht="30" customHeight="1" spans="1:6">
      <c r="A9" s="63" t="s">
        <v>72</v>
      </c>
      <c r="B9" s="66"/>
      <c r="C9" s="67" t="s">
        <v>73</v>
      </c>
      <c r="D9" s="66"/>
      <c r="E9" s="63"/>
      <c r="F9" s="65"/>
    </row>
    <row r="10" ht="87" spans="1:6">
      <c r="A10" s="68" t="s">
        <v>74</v>
      </c>
      <c r="B10" s="29" t="s">
        <v>75</v>
      </c>
      <c r="C10" s="69" t="s">
        <v>64</v>
      </c>
      <c r="D10" s="29" t="s">
        <v>76</v>
      </c>
      <c r="E10" s="68" t="s">
        <v>66</v>
      </c>
      <c r="F10" s="70">
        <v>795.3822</v>
      </c>
    </row>
    <row r="11" ht="75.85" spans="1:6">
      <c r="A11" s="68" t="s">
        <v>77</v>
      </c>
      <c r="B11" s="29" t="s">
        <v>78</v>
      </c>
      <c r="C11" s="69" t="s">
        <v>79</v>
      </c>
      <c r="D11" s="29" t="s">
        <v>80</v>
      </c>
      <c r="E11" s="68" t="s">
        <v>71</v>
      </c>
      <c r="F11" s="70">
        <v>318</v>
      </c>
    </row>
    <row r="12" ht="23" customHeight="1" spans="1:6">
      <c r="A12" s="68" t="s">
        <v>81</v>
      </c>
      <c r="B12" s="29" t="s">
        <v>82</v>
      </c>
      <c r="C12" s="69" t="s">
        <v>83</v>
      </c>
      <c r="D12" s="29" t="s">
        <v>84</v>
      </c>
      <c r="E12" s="68" t="s">
        <v>71</v>
      </c>
      <c r="F12" s="70">
        <v>26.5</v>
      </c>
    </row>
    <row r="13" ht="33" customHeight="1" spans="1:6">
      <c r="A13" s="68" t="s">
        <v>85</v>
      </c>
      <c r="B13" s="29" t="s">
        <v>86</v>
      </c>
      <c r="C13" s="69" t="s">
        <v>87</v>
      </c>
      <c r="D13" s="29" t="s">
        <v>88</v>
      </c>
      <c r="E13" s="68" t="s">
        <v>66</v>
      </c>
      <c r="F13" s="70">
        <v>2650</v>
      </c>
    </row>
    <row r="14" ht="24" customHeight="1" spans="1:6">
      <c r="A14" s="68" t="s">
        <v>89</v>
      </c>
      <c r="B14" s="29" t="s">
        <v>90</v>
      </c>
      <c r="C14" s="69" t="s">
        <v>91</v>
      </c>
      <c r="D14" s="29" t="s">
        <v>92</v>
      </c>
      <c r="E14" s="68" t="s">
        <v>93</v>
      </c>
      <c r="F14" s="70">
        <v>159</v>
      </c>
    </row>
    <row r="15" ht="24" customHeight="1" spans="1:6">
      <c r="A15" s="68" t="s">
        <v>94</v>
      </c>
      <c r="B15" s="29" t="s">
        <v>95</v>
      </c>
      <c r="C15" s="69" t="s">
        <v>96</v>
      </c>
      <c r="D15" s="29"/>
      <c r="E15" s="68" t="s">
        <v>97</v>
      </c>
      <c r="F15" s="70">
        <v>106</v>
      </c>
    </row>
    <row r="16" ht="24" customHeight="1" spans="1:6">
      <c r="A16" s="68" t="s">
        <v>98</v>
      </c>
      <c r="B16" s="29" t="s">
        <v>99</v>
      </c>
      <c r="C16" s="69" t="s">
        <v>100</v>
      </c>
      <c r="D16" s="29" t="s">
        <v>101</v>
      </c>
      <c r="E16" s="68" t="s">
        <v>71</v>
      </c>
      <c r="F16" s="70">
        <v>42.4</v>
      </c>
    </row>
    <row r="17" ht="24" customHeight="1" spans="1:6">
      <c r="A17" s="68" t="s">
        <v>102</v>
      </c>
      <c r="B17" s="29" t="s">
        <v>103</v>
      </c>
      <c r="C17" s="69" t="s">
        <v>104</v>
      </c>
      <c r="D17" s="29" t="s">
        <v>105</v>
      </c>
      <c r="E17" s="68" t="s">
        <v>106</v>
      </c>
      <c r="F17" s="70">
        <v>1</v>
      </c>
    </row>
    <row r="18" s="51" customFormat="1" ht="30" customHeight="1" spans="1:6">
      <c r="A18" s="63" t="s">
        <v>107</v>
      </c>
      <c r="B18" s="66"/>
      <c r="C18" s="67" t="s">
        <v>108</v>
      </c>
      <c r="D18" s="66"/>
      <c r="E18" s="63"/>
      <c r="F18" s="65"/>
    </row>
    <row r="19" ht="24.85" spans="1:6">
      <c r="A19" s="68" t="s">
        <v>109</v>
      </c>
      <c r="B19" s="29" t="s">
        <v>110</v>
      </c>
      <c r="C19" s="69" t="s">
        <v>108</v>
      </c>
      <c r="D19" s="29" t="s">
        <v>111</v>
      </c>
      <c r="E19" s="68" t="s">
        <v>71</v>
      </c>
      <c r="F19" s="70">
        <v>166.33</v>
      </c>
    </row>
    <row r="20" s="51" customFormat="1" ht="30" customHeight="1" spans="1:6">
      <c r="A20" s="63" t="s">
        <v>112</v>
      </c>
      <c r="B20" s="66"/>
      <c r="C20" s="67" t="s">
        <v>113</v>
      </c>
      <c r="D20" s="66"/>
      <c r="E20" s="63"/>
      <c r="F20" s="65"/>
    </row>
    <row r="21" ht="62.15" spans="1:6">
      <c r="A21" s="68" t="s">
        <v>114</v>
      </c>
      <c r="B21" s="29" t="s">
        <v>115</v>
      </c>
      <c r="C21" s="69" t="s">
        <v>116</v>
      </c>
      <c r="D21" s="29" t="s">
        <v>117</v>
      </c>
      <c r="E21" s="68" t="s">
        <v>93</v>
      </c>
      <c r="F21" s="70">
        <v>50</v>
      </c>
    </row>
    <row r="22" ht="44" customHeight="1" spans="1:6">
      <c r="A22" s="68" t="s">
        <v>118</v>
      </c>
      <c r="B22" s="29" t="s">
        <v>119</v>
      </c>
      <c r="C22" s="69" t="s">
        <v>120</v>
      </c>
      <c r="D22" s="29" t="s">
        <v>121</v>
      </c>
      <c r="E22" s="68" t="s">
        <v>93</v>
      </c>
      <c r="F22" s="70">
        <v>45</v>
      </c>
    </row>
    <row r="23" ht="25.05" customHeight="1" spans="1:6">
      <c r="A23" s="68" t="s">
        <v>122</v>
      </c>
      <c r="B23" s="29" t="s">
        <v>123</v>
      </c>
      <c r="C23" s="69" t="s">
        <v>124</v>
      </c>
      <c r="D23" s="29" t="s">
        <v>125</v>
      </c>
      <c r="E23" s="68" t="s">
        <v>93</v>
      </c>
      <c r="F23" s="70">
        <v>2</v>
      </c>
    </row>
    <row r="24" ht="25.05" customHeight="1" spans="1:6">
      <c r="A24" s="68" t="s">
        <v>126</v>
      </c>
      <c r="B24" s="29" t="s">
        <v>127</v>
      </c>
      <c r="C24" s="69" t="s">
        <v>128</v>
      </c>
      <c r="D24" s="29" t="s">
        <v>129</v>
      </c>
      <c r="E24" s="68" t="s">
        <v>71</v>
      </c>
      <c r="F24" s="70">
        <v>0.2</v>
      </c>
    </row>
    <row r="25" ht="25.05" customHeight="1" spans="1:6">
      <c r="A25" s="68" t="s">
        <v>130</v>
      </c>
      <c r="B25" s="29" t="s">
        <v>131</v>
      </c>
      <c r="C25" s="69" t="s">
        <v>132</v>
      </c>
      <c r="D25" s="29" t="s">
        <v>133</v>
      </c>
      <c r="E25" s="68" t="s">
        <v>93</v>
      </c>
      <c r="F25" s="70">
        <v>0.6</v>
      </c>
    </row>
    <row r="26" ht="25.05" customHeight="1" spans="1:6">
      <c r="A26" s="68" t="s">
        <v>134</v>
      </c>
      <c r="B26" s="29" t="s">
        <v>135</v>
      </c>
      <c r="C26" s="69" t="s">
        <v>136</v>
      </c>
      <c r="D26" s="29" t="s">
        <v>137</v>
      </c>
      <c r="E26" s="68" t="s">
        <v>71</v>
      </c>
      <c r="F26" s="70">
        <v>0.1</v>
      </c>
    </row>
    <row r="27" ht="37.3" spans="1:6">
      <c r="A27" s="68" t="s">
        <v>138</v>
      </c>
      <c r="B27" s="29" t="s">
        <v>139</v>
      </c>
      <c r="C27" s="69" t="s">
        <v>140</v>
      </c>
      <c r="D27" s="29" t="s">
        <v>141</v>
      </c>
      <c r="E27" s="68" t="s">
        <v>66</v>
      </c>
      <c r="F27" s="70">
        <v>17</v>
      </c>
    </row>
    <row r="28" s="51" customFormat="1" ht="30" customHeight="1" spans="1:6">
      <c r="A28" s="63" t="s">
        <v>142</v>
      </c>
      <c r="B28" s="66" t="s">
        <v>143</v>
      </c>
      <c r="C28" s="67" t="s">
        <v>144</v>
      </c>
      <c r="D28" s="66"/>
      <c r="E28" s="63"/>
      <c r="F28" s="65"/>
    </row>
    <row r="29" s="51" customFormat="1" ht="30" customHeight="1" spans="1:6">
      <c r="A29" s="63" t="s">
        <v>145</v>
      </c>
      <c r="B29" s="66"/>
      <c r="C29" s="67" t="s">
        <v>146</v>
      </c>
      <c r="D29" s="66"/>
      <c r="E29" s="63"/>
      <c r="F29" s="65"/>
    </row>
    <row r="30" ht="49.7" spans="1:6">
      <c r="A30" s="68" t="s">
        <v>147</v>
      </c>
      <c r="B30" s="29" t="s">
        <v>148</v>
      </c>
      <c r="C30" s="69" t="s">
        <v>116</v>
      </c>
      <c r="D30" s="29" t="s">
        <v>149</v>
      </c>
      <c r="E30" s="68" t="s">
        <v>93</v>
      </c>
      <c r="F30" s="70">
        <v>791</v>
      </c>
    </row>
    <row r="31" ht="49.7" spans="1:6">
      <c r="A31" s="68" t="s">
        <v>150</v>
      </c>
      <c r="B31" s="29" t="s">
        <v>151</v>
      </c>
      <c r="C31" s="69" t="s">
        <v>152</v>
      </c>
      <c r="D31" s="29" t="s">
        <v>153</v>
      </c>
      <c r="E31" s="68" t="s">
        <v>93</v>
      </c>
      <c r="F31" s="70">
        <v>7122</v>
      </c>
    </row>
    <row r="32" ht="37.3" spans="1:6">
      <c r="A32" s="68" t="s">
        <v>154</v>
      </c>
      <c r="B32" s="29" t="s">
        <v>155</v>
      </c>
      <c r="C32" s="69" t="s">
        <v>120</v>
      </c>
      <c r="D32" s="29" t="s">
        <v>156</v>
      </c>
      <c r="E32" s="68" t="s">
        <v>93</v>
      </c>
      <c r="F32" s="70">
        <v>3098</v>
      </c>
    </row>
    <row r="33" ht="37.3" spans="1:6">
      <c r="A33" s="68" t="s">
        <v>157</v>
      </c>
      <c r="B33" s="29" t="s">
        <v>158</v>
      </c>
      <c r="C33" s="69" t="s">
        <v>159</v>
      </c>
      <c r="D33" s="29" t="s">
        <v>160</v>
      </c>
      <c r="E33" s="68" t="s">
        <v>161</v>
      </c>
      <c r="F33" s="70">
        <v>25280</v>
      </c>
    </row>
    <row r="34" ht="25.05" customHeight="1" spans="1:6">
      <c r="A34" s="68" t="s">
        <v>162</v>
      </c>
      <c r="B34" s="29" t="s">
        <v>163</v>
      </c>
      <c r="C34" s="69" t="s">
        <v>164</v>
      </c>
      <c r="D34" s="29" t="s">
        <v>165</v>
      </c>
      <c r="E34" s="68" t="s">
        <v>97</v>
      </c>
      <c r="F34" s="70">
        <v>21</v>
      </c>
    </row>
    <row r="35" ht="25.05" customHeight="1" spans="1:6">
      <c r="A35" s="68" t="s">
        <v>166</v>
      </c>
      <c r="B35" s="29" t="s">
        <v>167</v>
      </c>
      <c r="C35" s="69" t="s">
        <v>168</v>
      </c>
      <c r="D35" s="29" t="s">
        <v>169</v>
      </c>
      <c r="E35" s="68" t="s">
        <v>66</v>
      </c>
      <c r="F35" s="70">
        <v>6320</v>
      </c>
    </row>
    <row r="36" s="51" customFormat="1" ht="30" customHeight="1" spans="1:6">
      <c r="A36" s="63" t="s">
        <v>170</v>
      </c>
      <c r="B36" s="66"/>
      <c r="C36" s="67" t="s">
        <v>171</v>
      </c>
      <c r="D36" s="66"/>
      <c r="E36" s="63"/>
      <c r="F36" s="65"/>
    </row>
    <row r="37" ht="49.7" spans="1:6">
      <c r="A37" s="68" t="s">
        <v>172</v>
      </c>
      <c r="B37" s="29" t="s">
        <v>173</v>
      </c>
      <c r="C37" s="69" t="s">
        <v>116</v>
      </c>
      <c r="D37" s="29" t="s">
        <v>149</v>
      </c>
      <c r="E37" s="68" t="s">
        <v>93</v>
      </c>
      <c r="F37" s="70">
        <v>5641</v>
      </c>
    </row>
    <row r="38" ht="49.7" spans="1:6">
      <c r="A38" s="68" t="s">
        <v>174</v>
      </c>
      <c r="B38" s="29" t="s">
        <v>175</v>
      </c>
      <c r="C38" s="69" t="s">
        <v>152</v>
      </c>
      <c r="D38" s="29" t="s">
        <v>153</v>
      </c>
      <c r="E38" s="68" t="s">
        <v>93</v>
      </c>
      <c r="F38" s="70">
        <v>4615</v>
      </c>
    </row>
    <row r="39" ht="37.3" spans="1:6">
      <c r="A39" s="68" t="s">
        <v>176</v>
      </c>
      <c r="B39" s="29" t="s">
        <v>177</v>
      </c>
      <c r="C39" s="69" t="s">
        <v>120</v>
      </c>
      <c r="D39" s="29" t="s">
        <v>156</v>
      </c>
      <c r="E39" s="68" t="s">
        <v>93</v>
      </c>
      <c r="F39" s="70">
        <v>8126</v>
      </c>
    </row>
    <row r="40" ht="24.85" spans="1:6">
      <c r="A40" s="68" t="s">
        <v>178</v>
      </c>
      <c r="B40" s="29" t="s">
        <v>179</v>
      </c>
      <c r="C40" s="69" t="s">
        <v>180</v>
      </c>
      <c r="D40" s="29" t="s">
        <v>181</v>
      </c>
      <c r="E40" s="68" t="s">
        <v>93</v>
      </c>
      <c r="F40" s="70">
        <v>2032</v>
      </c>
    </row>
    <row r="41" ht="24.85" spans="1:6">
      <c r="A41" s="68" t="s">
        <v>182</v>
      </c>
      <c r="B41" s="29" t="s">
        <v>183</v>
      </c>
      <c r="C41" s="69" t="s">
        <v>184</v>
      </c>
      <c r="D41" s="29" t="s">
        <v>185</v>
      </c>
      <c r="E41" s="68" t="s">
        <v>161</v>
      </c>
      <c r="F41" s="70">
        <v>7435</v>
      </c>
    </row>
    <row r="42" ht="28.05" customHeight="1" spans="1:6">
      <c r="A42" s="68" t="s">
        <v>186</v>
      </c>
      <c r="B42" s="29" t="s">
        <v>187</v>
      </c>
      <c r="C42" s="69" t="s">
        <v>188</v>
      </c>
      <c r="D42" s="29" t="s">
        <v>189</v>
      </c>
      <c r="E42" s="68" t="s">
        <v>161</v>
      </c>
      <c r="F42" s="70">
        <v>6267</v>
      </c>
    </row>
    <row r="43" ht="37.3" spans="1:6">
      <c r="A43" s="68" t="s">
        <v>190</v>
      </c>
      <c r="B43" s="29" t="s">
        <v>191</v>
      </c>
      <c r="C43" s="69" t="s">
        <v>192</v>
      </c>
      <c r="D43" s="29" t="s">
        <v>193</v>
      </c>
      <c r="E43" s="68" t="s">
        <v>66</v>
      </c>
      <c r="F43" s="70">
        <v>18</v>
      </c>
    </row>
    <row r="44" ht="22.05" customHeight="1" spans="1:6">
      <c r="A44" s="68" t="s">
        <v>194</v>
      </c>
      <c r="B44" s="29" t="s">
        <v>195</v>
      </c>
      <c r="C44" s="69" t="s">
        <v>164</v>
      </c>
      <c r="D44" s="29" t="s">
        <v>165</v>
      </c>
      <c r="E44" s="68" t="s">
        <v>97</v>
      </c>
      <c r="F44" s="70">
        <v>9</v>
      </c>
    </row>
    <row r="45" ht="22.05" customHeight="1" spans="1:6">
      <c r="A45" s="68" t="s">
        <v>196</v>
      </c>
      <c r="B45" s="29" t="s">
        <v>197</v>
      </c>
      <c r="C45" s="69" t="s">
        <v>168</v>
      </c>
      <c r="D45" s="29" t="s">
        <v>198</v>
      </c>
      <c r="E45" s="68" t="s">
        <v>66</v>
      </c>
      <c r="F45" s="70">
        <v>4178</v>
      </c>
    </row>
    <row r="46" s="51" customFormat="1" ht="30" customHeight="1" spans="1:6">
      <c r="A46" s="63" t="s">
        <v>199</v>
      </c>
      <c r="B46" s="66"/>
      <c r="C46" s="67" t="s">
        <v>140</v>
      </c>
      <c r="D46" s="66"/>
      <c r="E46" s="63"/>
      <c r="F46" s="65"/>
    </row>
    <row r="47" ht="37.3" spans="1:6">
      <c r="A47" s="68" t="s">
        <v>200</v>
      </c>
      <c r="B47" s="29" t="s">
        <v>201</v>
      </c>
      <c r="C47" s="69" t="s">
        <v>202</v>
      </c>
      <c r="D47" s="29" t="s">
        <v>203</v>
      </c>
      <c r="E47" s="68" t="s">
        <v>66</v>
      </c>
      <c r="F47" s="70">
        <v>31320</v>
      </c>
    </row>
    <row r="48" s="51" customFormat="1" ht="30" customHeight="1" spans="1:6">
      <c r="A48" s="63" t="s">
        <v>204</v>
      </c>
      <c r="B48" s="66"/>
      <c r="C48" s="67" t="s">
        <v>205</v>
      </c>
      <c r="D48" s="66"/>
      <c r="E48" s="63"/>
      <c r="F48" s="65"/>
    </row>
    <row r="49" ht="37.3" spans="1:6">
      <c r="A49" s="68" t="s">
        <v>206</v>
      </c>
      <c r="B49" s="29" t="s">
        <v>207</v>
      </c>
      <c r="C49" s="69" t="s">
        <v>205</v>
      </c>
      <c r="D49" s="29" t="s">
        <v>208</v>
      </c>
      <c r="E49" s="68" t="s">
        <v>97</v>
      </c>
      <c r="F49" s="70">
        <v>26</v>
      </c>
    </row>
    <row r="50" s="51" customFormat="1" ht="30" customHeight="1" spans="1:6">
      <c r="A50" s="63" t="s">
        <v>209</v>
      </c>
      <c r="B50" s="66"/>
      <c r="C50" s="67" t="s">
        <v>210</v>
      </c>
      <c r="D50" s="66"/>
      <c r="E50" s="63"/>
      <c r="F50" s="65"/>
    </row>
    <row r="51" s="51" customFormat="1" ht="30" customHeight="1" spans="1:6">
      <c r="A51" s="63" t="s">
        <v>211</v>
      </c>
      <c r="B51" s="66"/>
      <c r="C51" s="67" t="s">
        <v>212</v>
      </c>
      <c r="D51" s="66"/>
      <c r="E51" s="63"/>
      <c r="F51" s="65"/>
    </row>
    <row r="52" ht="37.3" spans="1:6">
      <c r="A52" s="68" t="s">
        <v>213</v>
      </c>
      <c r="B52" s="29" t="s">
        <v>214</v>
      </c>
      <c r="C52" s="69" t="s">
        <v>215</v>
      </c>
      <c r="D52" s="29" t="s">
        <v>216</v>
      </c>
      <c r="E52" s="68" t="s">
        <v>93</v>
      </c>
      <c r="F52" s="70">
        <v>5594</v>
      </c>
    </row>
    <row r="53" ht="24.85" spans="1:6">
      <c r="A53" s="68" t="s">
        <v>217</v>
      </c>
      <c r="B53" s="29" t="s">
        <v>218</v>
      </c>
      <c r="C53" s="69" t="s">
        <v>219</v>
      </c>
      <c r="D53" s="29" t="s">
        <v>220</v>
      </c>
      <c r="E53" s="68" t="s">
        <v>93</v>
      </c>
      <c r="F53" s="70">
        <v>1957.84</v>
      </c>
    </row>
    <row r="54" ht="24.85" spans="1:6">
      <c r="A54" s="68" t="s">
        <v>221</v>
      </c>
      <c r="B54" s="29" t="s">
        <v>222</v>
      </c>
      <c r="C54" s="69" t="s">
        <v>223</v>
      </c>
      <c r="D54" s="29" t="s">
        <v>224</v>
      </c>
      <c r="E54" s="68" t="s">
        <v>71</v>
      </c>
      <c r="F54" s="70">
        <v>97.8802</v>
      </c>
    </row>
    <row r="55" ht="24.85" spans="1:6">
      <c r="A55" s="68" t="s">
        <v>225</v>
      </c>
      <c r="B55" s="29" t="s">
        <v>226</v>
      </c>
      <c r="C55" s="69" t="s">
        <v>227</v>
      </c>
      <c r="D55" s="29" t="s">
        <v>220</v>
      </c>
      <c r="E55" s="68" t="s">
        <v>93</v>
      </c>
      <c r="F55" s="70">
        <v>588</v>
      </c>
    </row>
    <row r="56" ht="22.05" customHeight="1" spans="1:6">
      <c r="A56" s="68" t="s">
        <v>228</v>
      </c>
      <c r="B56" s="29" t="s">
        <v>229</v>
      </c>
      <c r="C56" s="69" t="s">
        <v>230</v>
      </c>
      <c r="D56" s="29" t="s">
        <v>231</v>
      </c>
      <c r="E56" s="68" t="s">
        <v>71</v>
      </c>
      <c r="F56" s="70">
        <v>29.364</v>
      </c>
    </row>
    <row r="57" ht="74.55" spans="1:6">
      <c r="A57" s="68" t="s">
        <v>232</v>
      </c>
      <c r="B57" s="29" t="s">
        <v>233</v>
      </c>
      <c r="C57" s="69" t="s">
        <v>234</v>
      </c>
      <c r="D57" s="29" t="s">
        <v>235</v>
      </c>
      <c r="E57" s="68" t="s">
        <v>71</v>
      </c>
      <c r="F57" s="70">
        <v>854.41</v>
      </c>
    </row>
    <row r="58" ht="27" customHeight="1" spans="1:6">
      <c r="A58" s="68" t="s">
        <v>236</v>
      </c>
      <c r="B58" s="29" t="s">
        <v>237</v>
      </c>
      <c r="C58" s="69" t="s">
        <v>238</v>
      </c>
      <c r="D58" s="29" t="s">
        <v>239</v>
      </c>
      <c r="E58" s="68" t="s">
        <v>71</v>
      </c>
      <c r="F58" s="70">
        <v>51.36</v>
      </c>
    </row>
    <row r="59" ht="49.7" spans="1:6">
      <c r="A59" s="68" t="s">
        <v>240</v>
      </c>
      <c r="B59" s="29" t="s">
        <v>241</v>
      </c>
      <c r="C59" s="69" t="s">
        <v>242</v>
      </c>
      <c r="D59" s="29" t="s">
        <v>243</v>
      </c>
      <c r="E59" s="68" t="s">
        <v>93</v>
      </c>
      <c r="F59" s="70">
        <v>300</v>
      </c>
    </row>
    <row r="60" ht="37.3" spans="1:6">
      <c r="A60" s="68" t="s">
        <v>244</v>
      </c>
      <c r="B60" s="29" t="s">
        <v>245</v>
      </c>
      <c r="C60" s="69" t="s">
        <v>246</v>
      </c>
      <c r="D60" s="29" t="s">
        <v>247</v>
      </c>
      <c r="E60" s="68" t="s">
        <v>161</v>
      </c>
      <c r="F60" s="70">
        <v>6825</v>
      </c>
    </row>
    <row r="61" s="51" customFormat="1" ht="30" customHeight="1" spans="1:6">
      <c r="A61" s="63" t="s">
        <v>248</v>
      </c>
      <c r="B61" s="66"/>
      <c r="C61" s="67" t="s">
        <v>249</v>
      </c>
      <c r="D61" s="66"/>
      <c r="E61" s="63"/>
      <c r="F61" s="65"/>
    </row>
    <row r="62" s="51" customFormat="1" ht="30" customHeight="1" spans="1:6">
      <c r="A62" s="63" t="s">
        <v>250</v>
      </c>
      <c r="B62" s="66"/>
      <c r="C62" s="67" t="s">
        <v>251</v>
      </c>
      <c r="D62" s="66"/>
      <c r="E62" s="63"/>
      <c r="F62" s="65"/>
    </row>
    <row r="63" s="51" customFormat="1" ht="30" customHeight="1" spans="1:6">
      <c r="A63" s="63" t="s">
        <v>252</v>
      </c>
      <c r="B63" s="66"/>
      <c r="C63" s="67" t="s">
        <v>253</v>
      </c>
      <c r="D63" s="66"/>
      <c r="E63" s="63"/>
      <c r="F63" s="65"/>
    </row>
    <row r="64" ht="49.7" spans="1:6">
      <c r="A64" s="68" t="s">
        <v>254</v>
      </c>
      <c r="B64" s="29" t="s">
        <v>255</v>
      </c>
      <c r="C64" s="69" t="s">
        <v>256</v>
      </c>
      <c r="D64" s="29" t="s">
        <v>257</v>
      </c>
      <c r="E64" s="68" t="s">
        <v>161</v>
      </c>
      <c r="F64" s="70">
        <v>10059.35</v>
      </c>
    </row>
    <row r="65" ht="37.3" spans="1:6">
      <c r="A65" s="68" t="s">
        <v>258</v>
      </c>
      <c r="B65" s="29" t="s">
        <v>259</v>
      </c>
      <c r="C65" s="69" t="s">
        <v>116</v>
      </c>
      <c r="D65" s="29" t="s">
        <v>260</v>
      </c>
      <c r="E65" s="68" t="s">
        <v>93</v>
      </c>
      <c r="F65" s="70">
        <v>1334.67</v>
      </c>
    </row>
    <row r="66" ht="24.85" spans="1:6">
      <c r="A66" s="68" t="s">
        <v>261</v>
      </c>
      <c r="B66" s="29" t="s">
        <v>262</v>
      </c>
      <c r="C66" s="69" t="s">
        <v>152</v>
      </c>
      <c r="D66" s="29" t="s">
        <v>263</v>
      </c>
      <c r="E66" s="68" t="s">
        <v>93</v>
      </c>
      <c r="F66" s="70">
        <v>25358.71</v>
      </c>
    </row>
    <row r="67" ht="37.3" spans="1:6">
      <c r="A67" s="68" t="s">
        <v>264</v>
      </c>
      <c r="B67" s="29" t="s">
        <v>265</v>
      </c>
      <c r="C67" s="69" t="s">
        <v>120</v>
      </c>
      <c r="D67" s="29" t="s">
        <v>266</v>
      </c>
      <c r="E67" s="68" t="s">
        <v>93</v>
      </c>
      <c r="F67" s="70">
        <v>11873.51</v>
      </c>
    </row>
    <row r="68" ht="22.05" customHeight="1" spans="1:6">
      <c r="A68" s="68" t="s">
        <v>267</v>
      </c>
      <c r="B68" s="29" t="s">
        <v>268</v>
      </c>
      <c r="C68" s="69" t="s">
        <v>188</v>
      </c>
      <c r="D68" s="29" t="s">
        <v>269</v>
      </c>
      <c r="E68" s="68" t="s">
        <v>93</v>
      </c>
      <c r="F68" s="70">
        <v>628.1009</v>
      </c>
    </row>
    <row r="69" ht="22.05" customHeight="1" spans="1:6">
      <c r="A69" s="68" t="s">
        <v>270</v>
      </c>
      <c r="B69" s="29" t="s">
        <v>271</v>
      </c>
      <c r="C69" s="69" t="s">
        <v>168</v>
      </c>
      <c r="D69" s="29" t="s">
        <v>272</v>
      </c>
      <c r="E69" s="68" t="s">
        <v>66</v>
      </c>
      <c r="F69" s="70">
        <v>1272</v>
      </c>
    </row>
    <row r="70" s="51" customFormat="1" ht="30" customHeight="1" spans="1:6">
      <c r="A70" s="63" t="s">
        <v>273</v>
      </c>
      <c r="B70" s="66"/>
      <c r="C70" s="67" t="s">
        <v>274</v>
      </c>
      <c r="D70" s="66"/>
      <c r="E70" s="63"/>
      <c r="F70" s="65"/>
    </row>
    <row r="71" ht="62.15" spans="1:6">
      <c r="A71" s="68" t="s">
        <v>275</v>
      </c>
      <c r="B71" s="29" t="s">
        <v>276</v>
      </c>
      <c r="C71" s="69" t="s">
        <v>277</v>
      </c>
      <c r="D71" s="29" t="s">
        <v>278</v>
      </c>
      <c r="E71" s="68" t="s">
        <v>161</v>
      </c>
      <c r="F71" s="70">
        <v>4772</v>
      </c>
    </row>
    <row r="72" ht="24" customHeight="1" spans="1:6">
      <c r="A72" s="68" t="s">
        <v>279</v>
      </c>
      <c r="B72" s="29" t="s">
        <v>280</v>
      </c>
      <c r="C72" s="69" t="s">
        <v>281</v>
      </c>
      <c r="D72" s="29" t="s">
        <v>282</v>
      </c>
      <c r="E72" s="68" t="s">
        <v>161</v>
      </c>
      <c r="F72" s="70">
        <v>210</v>
      </c>
    </row>
    <row r="73" s="51" customFormat="1" ht="30" customHeight="1" spans="1:6">
      <c r="A73" s="63" t="s">
        <v>283</v>
      </c>
      <c r="B73" s="66"/>
      <c r="C73" s="67" t="s">
        <v>284</v>
      </c>
      <c r="D73" s="66"/>
      <c r="E73" s="63"/>
      <c r="F73" s="65"/>
    </row>
    <row r="74" ht="37.3" spans="1:6">
      <c r="A74" s="68" t="s">
        <v>285</v>
      </c>
      <c r="B74" s="29" t="s">
        <v>286</v>
      </c>
      <c r="C74" s="69" t="s">
        <v>159</v>
      </c>
      <c r="D74" s="29" t="s">
        <v>287</v>
      </c>
      <c r="E74" s="68" t="s">
        <v>161</v>
      </c>
      <c r="F74" s="70">
        <v>693</v>
      </c>
    </row>
    <row r="75" ht="37.3" spans="1:6">
      <c r="A75" s="68" t="s">
        <v>288</v>
      </c>
      <c r="B75" s="29" t="s">
        <v>289</v>
      </c>
      <c r="C75" s="69" t="s">
        <v>116</v>
      </c>
      <c r="D75" s="29" t="s">
        <v>260</v>
      </c>
      <c r="E75" s="68" t="s">
        <v>93</v>
      </c>
      <c r="F75" s="70">
        <v>33</v>
      </c>
    </row>
    <row r="76" ht="24.85" spans="1:6">
      <c r="A76" s="68" t="s">
        <v>290</v>
      </c>
      <c r="B76" s="29" t="s">
        <v>291</v>
      </c>
      <c r="C76" s="69" t="s">
        <v>152</v>
      </c>
      <c r="D76" s="29" t="s">
        <v>263</v>
      </c>
      <c r="E76" s="68" t="s">
        <v>93</v>
      </c>
      <c r="F76" s="70">
        <v>627</v>
      </c>
    </row>
    <row r="77" ht="37.3" spans="1:6">
      <c r="A77" s="68" t="s">
        <v>292</v>
      </c>
      <c r="B77" s="29" t="s">
        <v>293</v>
      </c>
      <c r="C77" s="69" t="s">
        <v>120</v>
      </c>
      <c r="D77" s="29" t="s">
        <v>266</v>
      </c>
      <c r="E77" s="68" t="s">
        <v>93</v>
      </c>
      <c r="F77" s="70">
        <v>528</v>
      </c>
    </row>
    <row r="78" ht="23" customHeight="1" spans="1:6">
      <c r="A78" s="68" t="s">
        <v>294</v>
      </c>
      <c r="B78" s="29" t="s">
        <v>295</v>
      </c>
      <c r="C78" s="69" t="s">
        <v>188</v>
      </c>
      <c r="D78" s="29" t="s">
        <v>269</v>
      </c>
      <c r="E78" s="68" t="s">
        <v>93</v>
      </c>
      <c r="F78" s="70">
        <v>480</v>
      </c>
    </row>
    <row r="79" ht="23" customHeight="1" spans="1:6">
      <c r="A79" s="68" t="s">
        <v>296</v>
      </c>
      <c r="B79" s="29" t="s">
        <v>297</v>
      </c>
      <c r="C79" s="69" t="s">
        <v>298</v>
      </c>
      <c r="D79" s="29" t="s">
        <v>299</v>
      </c>
      <c r="E79" s="68" t="s">
        <v>66</v>
      </c>
      <c r="F79" s="70">
        <v>20</v>
      </c>
    </row>
    <row r="80" ht="23" customHeight="1" spans="1:6">
      <c r="A80" s="68" t="s">
        <v>300</v>
      </c>
      <c r="B80" s="29" t="s">
        <v>301</v>
      </c>
      <c r="C80" s="69" t="s">
        <v>168</v>
      </c>
      <c r="D80" s="29" t="s">
        <v>302</v>
      </c>
      <c r="E80" s="68" t="s">
        <v>66</v>
      </c>
      <c r="F80" s="70">
        <v>240</v>
      </c>
    </row>
    <row r="81" s="51" customFormat="1" ht="30" customHeight="1" spans="1:6">
      <c r="A81" s="63" t="s">
        <v>303</v>
      </c>
      <c r="B81" s="66"/>
      <c r="C81" s="67" t="s">
        <v>304</v>
      </c>
      <c r="D81" s="66"/>
      <c r="E81" s="63"/>
      <c r="F81" s="65"/>
    </row>
    <row r="82" ht="62.15" spans="1:6">
      <c r="A82" s="68" t="s">
        <v>305</v>
      </c>
      <c r="B82" s="29" t="s">
        <v>306</v>
      </c>
      <c r="C82" s="69" t="s">
        <v>307</v>
      </c>
      <c r="D82" s="29" t="s">
        <v>278</v>
      </c>
      <c r="E82" s="68" t="s">
        <v>161</v>
      </c>
      <c r="F82" s="70">
        <v>1360</v>
      </c>
    </row>
    <row r="83" ht="33" customHeight="1" spans="1:6">
      <c r="A83" s="68" t="s">
        <v>308</v>
      </c>
      <c r="B83" s="29" t="s">
        <v>309</v>
      </c>
      <c r="C83" s="69" t="s">
        <v>310</v>
      </c>
      <c r="D83" s="29" t="s">
        <v>311</v>
      </c>
      <c r="E83" s="68" t="s">
        <v>161</v>
      </c>
      <c r="F83" s="70">
        <v>6660</v>
      </c>
    </row>
    <row r="84" s="51" customFormat="1" ht="30" customHeight="1" spans="1:6">
      <c r="A84" s="63" t="s">
        <v>312</v>
      </c>
      <c r="B84" s="66"/>
      <c r="C84" s="67" t="s">
        <v>313</v>
      </c>
      <c r="D84" s="66"/>
      <c r="E84" s="63"/>
      <c r="F84" s="65"/>
    </row>
    <row r="85" ht="28.05" customHeight="1" spans="1:6">
      <c r="A85" s="68" t="s">
        <v>314</v>
      </c>
      <c r="B85" s="29" t="s">
        <v>315</v>
      </c>
      <c r="C85" s="69" t="s">
        <v>316</v>
      </c>
      <c r="D85" s="29" t="s">
        <v>317</v>
      </c>
      <c r="E85" s="68" t="s">
        <v>161</v>
      </c>
      <c r="F85" s="70">
        <v>820</v>
      </c>
    </row>
    <row r="86" s="51" customFormat="1" ht="30" customHeight="1" spans="1:6">
      <c r="A86" s="63" t="s">
        <v>318</v>
      </c>
      <c r="B86" s="66"/>
      <c r="C86" s="67" t="s">
        <v>319</v>
      </c>
      <c r="D86" s="66"/>
      <c r="E86" s="63"/>
      <c r="F86" s="65"/>
    </row>
    <row r="87" ht="38" customHeight="1" spans="1:6">
      <c r="A87" s="68" t="s">
        <v>320</v>
      </c>
      <c r="B87" s="29" t="s">
        <v>321</v>
      </c>
      <c r="C87" s="69" t="s">
        <v>322</v>
      </c>
      <c r="D87" s="29" t="s">
        <v>323</v>
      </c>
      <c r="E87" s="68" t="s">
        <v>66</v>
      </c>
      <c r="F87" s="70">
        <v>612</v>
      </c>
    </row>
    <row r="88" ht="36" customHeight="1" spans="1:6">
      <c r="A88" s="68" t="s">
        <v>324</v>
      </c>
      <c r="B88" s="29" t="s">
        <v>325</v>
      </c>
      <c r="C88" s="69" t="s">
        <v>140</v>
      </c>
      <c r="D88" s="29" t="s">
        <v>326</v>
      </c>
      <c r="E88" s="68" t="s">
        <v>66</v>
      </c>
      <c r="F88" s="70">
        <v>215</v>
      </c>
    </row>
    <row r="89" ht="37.3" spans="1:6">
      <c r="A89" s="68" t="s">
        <v>327</v>
      </c>
      <c r="B89" s="29" t="s">
        <v>328</v>
      </c>
      <c r="C89" s="69" t="s">
        <v>205</v>
      </c>
      <c r="D89" s="29" t="s">
        <v>329</v>
      </c>
      <c r="E89" s="68" t="s">
        <v>330</v>
      </c>
      <c r="F89" s="70">
        <v>2</v>
      </c>
    </row>
    <row r="90" s="51" customFormat="1" ht="30" customHeight="1" spans="1:6">
      <c r="A90" s="63" t="s">
        <v>331</v>
      </c>
      <c r="B90" s="66"/>
      <c r="C90" s="67" t="s">
        <v>332</v>
      </c>
      <c r="D90" s="66"/>
      <c r="E90" s="63"/>
      <c r="F90" s="65"/>
    </row>
    <row r="91" s="51" customFormat="1" ht="30" customHeight="1" spans="1:6">
      <c r="A91" s="63" t="s">
        <v>333</v>
      </c>
      <c r="B91" s="66"/>
      <c r="C91" s="67" t="s">
        <v>334</v>
      </c>
      <c r="D91" s="66"/>
      <c r="E91" s="63"/>
      <c r="F91" s="65"/>
    </row>
    <row r="92" ht="149.15" spans="1:6">
      <c r="A92" s="68" t="s">
        <v>335</v>
      </c>
      <c r="B92" s="29" t="s">
        <v>336</v>
      </c>
      <c r="C92" s="69" t="s">
        <v>334</v>
      </c>
      <c r="D92" s="29" t="s">
        <v>337</v>
      </c>
      <c r="E92" s="68" t="s">
        <v>161</v>
      </c>
      <c r="F92" s="70">
        <v>749.25</v>
      </c>
    </row>
    <row r="93" s="51" customFormat="1" ht="30" customHeight="1" spans="1:6">
      <c r="A93" s="63" t="s">
        <v>338</v>
      </c>
      <c r="B93" s="66"/>
      <c r="C93" s="67" t="s">
        <v>339</v>
      </c>
      <c r="D93" s="66"/>
      <c r="E93" s="63"/>
      <c r="F93" s="65"/>
    </row>
    <row r="94" ht="149.15" spans="1:6">
      <c r="A94" s="68" t="s">
        <v>340</v>
      </c>
      <c r="B94" s="29" t="s">
        <v>341</v>
      </c>
      <c r="C94" s="69" t="s">
        <v>339</v>
      </c>
      <c r="D94" s="29" t="s">
        <v>342</v>
      </c>
      <c r="E94" s="68" t="s">
        <v>161</v>
      </c>
      <c r="F94" s="70">
        <v>1530.9</v>
      </c>
    </row>
    <row r="95" s="51" customFormat="1" ht="30" customHeight="1" spans="1:6">
      <c r="A95" s="63" t="s">
        <v>343</v>
      </c>
      <c r="B95" s="66"/>
      <c r="C95" s="67" t="s">
        <v>344</v>
      </c>
      <c r="D95" s="66"/>
      <c r="E95" s="63"/>
      <c r="F95" s="65"/>
    </row>
    <row r="96" ht="174" spans="1:6">
      <c r="A96" s="68" t="s">
        <v>345</v>
      </c>
      <c r="B96" s="29" t="s">
        <v>346</v>
      </c>
      <c r="C96" s="69" t="s">
        <v>344</v>
      </c>
      <c r="D96" s="29" t="s">
        <v>347</v>
      </c>
      <c r="E96" s="68" t="s">
        <v>161</v>
      </c>
      <c r="F96" s="70">
        <v>348.46</v>
      </c>
    </row>
    <row r="97" s="51" customFormat="1" ht="30" customHeight="1" spans="1:6">
      <c r="A97" s="63" t="s">
        <v>348</v>
      </c>
      <c r="B97" s="66"/>
      <c r="C97" s="67" t="s">
        <v>349</v>
      </c>
      <c r="D97" s="66"/>
      <c r="E97" s="63"/>
      <c r="F97" s="65"/>
    </row>
    <row r="98" ht="149.15" spans="1:6">
      <c r="A98" s="68" t="s">
        <v>350</v>
      </c>
      <c r="B98" s="29" t="s">
        <v>351</v>
      </c>
      <c r="C98" s="69" t="s">
        <v>349</v>
      </c>
      <c r="D98" s="29" t="s">
        <v>352</v>
      </c>
      <c r="E98" s="68" t="s">
        <v>161</v>
      </c>
      <c r="F98" s="70">
        <v>33.88</v>
      </c>
    </row>
    <row r="99" s="51" customFormat="1" ht="30" customHeight="1" spans="1:6">
      <c r="A99" s="63" t="s">
        <v>353</v>
      </c>
      <c r="B99" s="66"/>
      <c r="C99" s="67" t="s">
        <v>354</v>
      </c>
      <c r="D99" s="66"/>
      <c r="E99" s="63"/>
      <c r="F99" s="65"/>
    </row>
    <row r="100" ht="149.15" spans="1:6">
      <c r="A100" s="68" t="s">
        <v>355</v>
      </c>
      <c r="B100" s="29" t="s">
        <v>356</v>
      </c>
      <c r="C100" s="69" t="s">
        <v>354</v>
      </c>
      <c r="D100" s="29" t="s">
        <v>357</v>
      </c>
      <c r="E100" s="68" t="s">
        <v>161</v>
      </c>
      <c r="F100" s="70">
        <v>529.59</v>
      </c>
    </row>
    <row r="101" s="51" customFormat="1" ht="30" customHeight="1" spans="1:6">
      <c r="A101" s="63" t="s">
        <v>358</v>
      </c>
      <c r="B101" s="66"/>
      <c r="C101" s="67" t="s">
        <v>359</v>
      </c>
      <c r="D101" s="66"/>
      <c r="E101" s="63"/>
      <c r="F101" s="65"/>
    </row>
    <row r="102" s="51" customFormat="1" ht="30" customHeight="1" spans="1:6">
      <c r="A102" s="63" t="s">
        <v>360</v>
      </c>
      <c r="B102" s="66"/>
      <c r="C102" s="67" t="s">
        <v>361</v>
      </c>
      <c r="D102" s="66"/>
      <c r="E102" s="63"/>
      <c r="F102" s="65"/>
    </row>
    <row r="103" ht="37.3" spans="1:6">
      <c r="A103" s="68" t="s">
        <v>362</v>
      </c>
      <c r="B103" s="29" t="s">
        <v>363</v>
      </c>
      <c r="C103" s="69" t="s">
        <v>116</v>
      </c>
      <c r="D103" s="29" t="s">
        <v>260</v>
      </c>
      <c r="E103" s="68" t="s">
        <v>93</v>
      </c>
      <c r="F103" s="70">
        <v>41.4</v>
      </c>
    </row>
    <row r="104" ht="37.3" spans="1:6">
      <c r="A104" s="68" t="s">
        <v>364</v>
      </c>
      <c r="B104" s="29" t="s">
        <v>365</v>
      </c>
      <c r="C104" s="69" t="s">
        <v>152</v>
      </c>
      <c r="D104" s="29" t="s">
        <v>366</v>
      </c>
      <c r="E104" s="68" t="s">
        <v>93</v>
      </c>
      <c r="F104" s="70">
        <v>786.6</v>
      </c>
    </row>
    <row r="105" ht="37.3" spans="1:6">
      <c r="A105" s="68" t="s">
        <v>367</v>
      </c>
      <c r="B105" s="29" t="s">
        <v>368</v>
      </c>
      <c r="C105" s="69" t="s">
        <v>120</v>
      </c>
      <c r="D105" s="29" t="s">
        <v>266</v>
      </c>
      <c r="E105" s="68" t="s">
        <v>93</v>
      </c>
      <c r="F105" s="70">
        <v>460</v>
      </c>
    </row>
    <row r="106" ht="27" customHeight="1" spans="1:6">
      <c r="A106" s="68" t="s">
        <v>369</v>
      </c>
      <c r="B106" s="29" t="s">
        <v>370</v>
      </c>
      <c r="C106" s="69" t="s">
        <v>371</v>
      </c>
      <c r="D106" s="29" t="s">
        <v>372</v>
      </c>
      <c r="E106" s="68" t="s">
        <v>93</v>
      </c>
      <c r="F106" s="70">
        <v>274.34</v>
      </c>
    </row>
    <row r="107" ht="27" customHeight="1" spans="1:6">
      <c r="A107" s="68" t="s">
        <v>373</v>
      </c>
      <c r="B107" s="29" t="s">
        <v>374</v>
      </c>
      <c r="C107" s="69" t="s">
        <v>375</v>
      </c>
      <c r="D107" s="29" t="s">
        <v>133</v>
      </c>
      <c r="E107" s="68" t="s">
        <v>93</v>
      </c>
      <c r="F107" s="70">
        <v>38.84</v>
      </c>
    </row>
    <row r="108" ht="27" customHeight="1" spans="1:6">
      <c r="A108" s="68" t="s">
        <v>376</v>
      </c>
      <c r="B108" s="29" t="s">
        <v>377</v>
      </c>
      <c r="C108" s="69" t="s">
        <v>128</v>
      </c>
      <c r="D108" s="29" t="s">
        <v>378</v>
      </c>
      <c r="E108" s="68" t="s">
        <v>71</v>
      </c>
      <c r="F108" s="70">
        <v>27.43</v>
      </c>
    </row>
    <row r="109" ht="27" customHeight="1" spans="1:6">
      <c r="A109" s="68" t="s">
        <v>379</v>
      </c>
      <c r="B109" s="29" t="s">
        <v>380</v>
      </c>
      <c r="C109" s="69" t="s">
        <v>381</v>
      </c>
      <c r="D109" s="29" t="s">
        <v>382</v>
      </c>
      <c r="E109" s="68" t="s">
        <v>71</v>
      </c>
      <c r="F109" s="70">
        <v>14</v>
      </c>
    </row>
    <row r="110" ht="27" customHeight="1" spans="1:6">
      <c r="A110" s="68" t="s">
        <v>383</v>
      </c>
      <c r="B110" s="29" t="s">
        <v>384</v>
      </c>
      <c r="C110" s="69" t="s">
        <v>385</v>
      </c>
      <c r="D110" s="29" t="s">
        <v>386</v>
      </c>
      <c r="E110" s="68" t="s">
        <v>66</v>
      </c>
      <c r="F110" s="70">
        <v>50</v>
      </c>
    </row>
    <row r="111" ht="27" customHeight="1" spans="1:6">
      <c r="A111" s="68" t="s">
        <v>387</v>
      </c>
      <c r="B111" s="29" t="s">
        <v>388</v>
      </c>
      <c r="C111" s="69" t="s">
        <v>91</v>
      </c>
      <c r="D111" s="29" t="s">
        <v>389</v>
      </c>
      <c r="E111" s="68" t="s">
        <v>93</v>
      </c>
      <c r="F111" s="70">
        <v>70</v>
      </c>
    </row>
    <row r="112" ht="27" customHeight="1" spans="1:6">
      <c r="A112" s="68" t="s">
        <v>390</v>
      </c>
      <c r="B112" s="29" t="s">
        <v>391</v>
      </c>
      <c r="C112" s="69" t="s">
        <v>392</v>
      </c>
      <c r="D112" s="29" t="s">
        <v>393</v>
      </c>
      <c r="E112" s="68" t="s">
        <v>66</v>
      </c>
      <c r="F112" s="70">
        <v>11</v>
      </c>
    </row>
    <row r="113" s="51" customFormat="1" ht="30" customHeight="1" spans="1:6">
      <c r="A113" s="63" t="s">
        <v>394</v>
      </c>
      <c r="B113" s="66"/>
      <c r="C113" s="67" t="s">
        <v>395</v>
      </c>
      <c r="D113" s="66"/>
      <c r="E113" s="63"/>
      <c r="F113" s="65"/>
    </row>
    <row r="114" ht="37.3" spans="1:6">
      <c r="A114" s="68" t="s">
        <v>396</v>
      </c>
      <c r="B114" s="29" t="s">
        <v>397</v>
      </c>
      <c r="C114" s="69" t="s">
        <v>116</v>
      </c>
      <c r="D114" s="29" t="s">
        <v>260</v>
      </c>
      <c r="E114" s="68" t="s">
        <v>93</v>
      </c>
      <c r="F114" s="70">
        <v>15.63</v>
      </c>
    </row>
    <row r="115" ht="24.85" spans="1:6">
      <c r="A115" s="68" t="s">
        <v>398</v>
      </c>
      <c r="B115" s="29" t="s">
        <v>399</v>
      </c>
      <c r="C115" s="69" t="s">
        <v>152</v>
      </c>
      <c r="D115" s="29" t="s">
        <v>400</v>
      </c>
      <c r="E115" s="68" t="s">
        <v>93</v>
      </c>
      <c r="F115" s="70">
        <v>296.88</v>
      </c>
    </row>
    <row r="116" ht="37.3" spans="1:6">
      <c r="A116" s="68" t="s">
        <v>401</v>
      </c>
      <c r="B116" s="29" t="s">
        <v>402</v>
      </c>
      <c r="C116" s="69" t="s">
        <v>120</v>
      </c>
      <c r="D116" s="29" t="s">
        <v>266</v>
      </c>
      <c r="E116" s="68" t="s">
        <v>93</v>
      </c>
      <c r="F116" s="70">
        <v>125</v>
      </c>
    </row>
    <row r="117" ht="24.85" spans="1:6">
      <c r="A117" s="68" t="s">
        <v>403</v>
      </c>
      <c r="B117" s="29" t="s">
        <v>404</v>
      </c>
      <c r="C117" s="69" t="s">
        <v>371</v>
      </c>
      <c r="D117" s="29" t="s">
        <v>405</v>
      </c>
      <c r="E117" s="68" t="s">
        <v>93</v>
      </c>
      <c r="F117" s="70">
        <v>88</v>
      </c>
    </row>
    <row r="118" ht="25.05" customHeight="1" spans="1:6">
      <c r="A118" s="68" t="s">
        <v>406</v>
      </c>
      <c r="B118" s="29" t="s">
        <v>407</v>
      </c>
      <c r="C118" s="69" t="s">
        <v>375</v>
      </c>
      <c r="D118" s="29" t="s">
        <v>133</v>
      </c>
      <c r="E118" s="68" t="s">
        <v>93</v>
      </c>
      <c r="F118" s="70">
        <v>9.7</v>
      </c>
    </row>
    <row r="119" ht="25.05" customHeight="1" spans="1:6">
      <c r="A119" s="68" t="s">
        <v>408</v>
      </c>
      <c r="B119" s="29" t="s">
        <v>409</v>
      </c>
      <c r="C119" s="69" t="s">
        <v>128</v>
      </c>
      <c r="D119" s="29" t="s">
        <v>378</v>
      </c>
      <c r="E119" s="68" t="s">
        <v>71</v>
      </c>
      <c r="F119" s="70">
        <v>7.92</v>
      </c>
    </row>
    <row r="120" ht="25.05" customHeight="1" spans="1:6">
      <c r="A120" s="68" t="s">
        <v>410</v>
      </c>
      <c r="B120" s="29" t="s">
        <v>411</v>
      </c>
      <c r="C120" s="69" t="s">
        <v>412</v>
      </c>
      <c r="D120" s="29" t="s">
        <v>413</v>
      </c>
      <c r="E120" s="68" t="s">
        <v>71</v>
      </c>
      <c r="F120" s="70">
        <v>30</v>
      </c>
    </row>
    <row r="121" s="51" customFormat="1" ht="30" customHeight="1" spans="1:6">
      <c r="A121" s="63" t="s">
        <v>414</v>
      </c>
      <c r="B121" s="66"/>
      <c r="C121" s="67" t="s">
        <v>415</v>
      </c>
      <c r="D121" s="66"/>
      <c r="E121" s="63"/>
      <c r="F121" s="65"/>
    </row>
    <row r="122" ht="37.3" spans="1:6">
      <c r="A122" s="68" t="s">
        <v>416</v>
      </c>
      <c r="B122" s="29" t="s">
        <v>417</v>
      </c>
      <c r="C122" s="69" t="s">
        <v>116</v>
      </c>
      <c r="D122" s="29" t="s">
        <v>260</v>
      </c>
      <c r="E122" s="68" t="s">
        <v>93</v>
      </c>
      <c r="F122" s="70">
        <v>21.88</v>
      </c>
    </row>
    <row r="123" ht="24.85" spans="1:6">
      <c r="A123" s="68" t="s">
        <v>418</v>
      </c>
      <c r="B123" s="29" t="s">
        <v>419</v>
      </c>
      <c r="C123" s="69" t="s">
        <v>152</v>
      </c>
      <c r="D123" s="29" t="s">
        <v>400</v>
      </c>
      <c r="E123" s="68" t="s">
        <v>93</v>
      </c>
      <c r="F123" s="70">
        <v>415.63</v>
      </c>
    </row>
    <row r="124" ht="37.3" spans="1:6">
      <c r="A124" s="68" t="s">
        <v>420</v>
      </c>
      <c r="B124" s="29" t="s">
        <v>421</v>
      </c>
      <c r="C124" s="69" t="s">
        <v>120</v>
      </c>
      <c r="D124" s="29" t="s">
        <v>266</v>
      </c>
      <c r="E124" s="68" t="s">
        <v>93</v>
      </c>
      <c r="F124" s="70">
        <v>175</v>
      </c>
    </row>
    <row r="125" ht="24.85" spans="1:6">
      <c r="A125" s="68" t="s">
        <v>422</v>
      </c>
      <c r="B125" s="29" t="s">
        <v>423</v>
      </c>
      <c r="C125" s="69" t="s">
        <v>371</v>
      </c>
      <c r="D125" s="29" t="s">
        <v>405</v>
      </c>
      <c r="E125" s="68" t="s">
        <v>93</v>
      </c>
      <c r="F125" s="70">
        <v>123.2</v>
      </c>
    </row>
    <row r="126" ht="26" customHeight="1" spans="1:6">
      <c r="A126" s="68" t="s">
        <v>424</v>
      </c>
      <c r="B126" s="29" t="s">
        <v>425</v>
      </c>
      <c r="C126" s="69" t="s">
        <v>375</v>
      </c>
      <c r="D126" s="29" t="s">
        <v>133</v>
      </c>
      <c r="E126" s="68" t="s">
        <v>93</v>
      </c>
      <c r="F126" s="70">
        <v>13.58</v>
      </c>
    </row>
    <row r="127" ht="26" customHeight="1" spans="1:6">
      <c r="A127" s="68" t="s">
        <v>426</v>
      </c>
      <c r="B127" s="29" t="s">
        <v>427</v>
      </c>
      <c r="C127" s="69" t="s">
        <v>128</v>
      </c>
      <c r="D127" s="29" t="s">
        <v>378</v>
      </c>
      <c r="E127" s="68" t="s">
        <v>71</v>
      </c>
      <c r="F127" s="70">
        <v>11.09</v>
      </c>
    </row>
    <row r="128" ht="26" customHeight="1" spans="1:6">
      <c r="A128" s="68" t="s">
        <v>428</v>
      </c>
      <c r="B128" s="29" t="s">
        <v>429</v>
      </c>
      <c r="C128" s="69" t="s">
        <v>412</v>
      </c>
      <c r="D128" s="29" t="s">
        <v>413</v>
      </c>
      <c r="E128" s="68" t="s">
        <v>71</v>
      </c>
      <c r="F128" s="70">
        <v>40</v>
      </c>
    </row>
    <row r="129" s="51" customFormat="1" ht="30" customHeight="1" spans="1:6">
      <c r="A129" s="63" t="s">
        <v>430</v>
      </c>
      <c r="B129" s="66"/>
      <c r="C129" s="67" t="s">
        <v>431</v>
      </c>
      <c r="D129" s="66"/>
      <c r="E129" s="63"/>
      <c r="F129" s="65"/>
    </row>
    <row r="130" ht="37.3" spans="1:6">
      <c r="A130" s="68" t="s">
        <v>432</v>
      </c>
      <c r="B130" s="29" t="s">
        <v>433</v>
      </c>
      <c r="C130" s="69" t="s">
        <v>116</v>
      </c>
      <c r="D130" s="29" t="s">
        <v>260</v>
      </c>
      <c r="E130" s="68" t="s">
        <v>93</v>
      </c>
      <c r="F130" s="70">
        <v>15.63</v>
      </c>
    </row>
    <row r="131" ht="24.85" spans="1:6">
      <c r="A131" s="68" t="s">
        <v>434</v>
      </c>
      <c r="B131" s="29" t="s">
        <v>435</v>
      </c>
      <c r="C131" s="69" t="s">
        <v>152</v>
      </c>
      <c r="D131" s="29" t="s">
        <v>400</v>
      </c>
      <c r="E131" s="68" t="s">
        <v>93</v>
      </c>
      <c r="F131" s="70">
        <v>296.88</v>
      </c>
    </row>
    <row r="132" ht="37.3" spans="1:6">
      <c r="A132" s="68" t="s">
        <v>436</v>
      </c>
      <c r="B132" s="29" t="s">
        <v>437</v>
      </c>
      <c r="C132" s="69" t="s">
        <v>120</v>
      </c>
      <c r="D132" s="29" t="s">
        <v>266</v>
      </c>
      <c r="E132" s="68" t="s">
        <v>93</v>
      </c>
      <c r="F132" s="70">
        <v>125</v>
      </c>
    </row>
    <row r="133" ht="24.85" spans="1:6">
      <c r="A133" s="68" t="s">
        <v>438</v>
      </c>
      <c r="B133" s="29" t="s">
        <v>439</v>
      </c>
      <c r="C133" s="69" t="s">
        <v>371</v>
      </c>
      <c r="D133" s="29" t="s">
        <v>405</v>
      </c>
      <c r="E133" s="68" t="s">
        <v>93</v>
      </c>
      <c r="F133" s="70">
        <v>88</v>
      </c>
    </row>
    <row r="134" ht="24" customHeight="1" spans="1:6">
      <c r="A134" s="68" t="s">
        <v>440</v>
      </c>
      <c r="B134" s="29" t="s">
        <v>441</v>
      </c>
      <c r="C134" s="69" t="s">
        <v>375</v>
      </c>
      <c r="D134" s="29" t="s">
        <v>133</v>
      </c>
      <c r="E134" s="68" t="s">
        <v>93</v>
      </c>
      <c r="F134" s="70">
        <v>9.7</v>
      </c>
    </row>
    <row r="135" ht="24" customHeight="1" spans="1:6">
      <c r="A135" s="68" t="s">
        <v>442</v>
      </c>
      <c r="B135" s="29" t="s">
        <v>443</v>
      </c>
      <c r="C135" s="69" t="s">
        <v>128</v>
      </c>
      <c r="D135" s="29" t="s">
        <v>378</v>
      </c>
      <c r="E135" s="68" t="s">
        <v>71</v>
      </c>
      <c r="F135" s="70">
        <v>7.92</v>
      </c>
    </row>
    <row r="136" ht="24" customHeight="1" spans="1:6">
      <c r="A136" s="68" t="s">
        <v>444</v>
      </c>
      <c r="B136" s="29" t="s">
        <v>445</v>
      </c>
      <c r="C136" s="69" t="s">
        <v>412</v>
      </c>
      <c r="D136" s="29" t="s">
        <v>413</v>
      </c>
      <c r="E136" s="68" t="s">
        <v>71</v>
      </c>
      <c r="F136" s="70">
        <v>16</v>
      </c>
    </row>
    <row r="137" s="51" customFormat="1" ht="30" customHeight="1" spans="1:6">
      <c r="A137" s="63" t="s">
        <v>446</v>
      </c>
      <c r="B137" s="66"/>
      <c r="C137" s="67" t="s">
        <v>447</v>
      </c>
      <c r="D137" s="66"/>
      <c r="E137" s="63"/>
      <c r="F137" s="65"/>
    </row>
    <row r="138" ht="37.3" spans="1:6">
      <c r="A138" s="68" t="s">
        <v>448</v>
      </c>
      <c r="B138" s="29" t="s">
        <v>449</v>
      </c>
      <c r="C138" s="69" t="s">
        <v>116</v>
      </c>
      <c r="D138" s="29" t="s">
        <v>260</v>
      </c>
      <c r="E138" s="68" t="s">
        <v>93</v>
      </c>
      <c r="F138" s="70">
        <v>57.6</v>
      </c>
    </row>
    <row r="139" ht="24.85" spans="1:6">
      <c r="A139" s="68" t="s">
        <v>450</v>
      </c>
      <c r="B139" s="29" t="s">
        <v>451</v>
      </c>
      <c r="C139" s="69" t="s">
        <v>152</v>
      </c>
      <c r="D139" s="29" t="s">
        <v>400</v>
      </c>
      <c r="E139" s="68" t="s">
        <v>93</v>
      </c>
      <c r="F139" s="70">
        <v>1094.4</v>
      </c>
    </row>
    <row r="140" ht="37.3" spans="1:6">
      <c r="A140" s="68" t="s">
        <v>452</v>
      </c>
      <c r="B140" s="29" t="s">
        <v>453</v>
      </c>
      <c r="C140" s="69" t="s">
        <v>120</v>
      </c>
      <c r="D140" s="29" t="s">
        <v>266</v>
      </c>
      <c r="E140" s="68" t="s">
        <v>93</v>
      </c>
      <c r="F140" s="70">
        <v>460.8</v>
      </c>
    </row>
    <row r="141" ht="24.85" spans="1:6">
      <c r="A141" s="68" t="s">
        <v>454</v>
      </c>
      <c r="B141" s="29" t="s">
        <v>455</v>
      </c>
      <c r="C141" s="69" t="s">
        <v>371</v>
      </c>
      <c r="D141" s="29" t="s">
        <v>405</v>
      </c>
      <c r="E141" s="68" t="s">
        <v>93</v>
      </c>
      <c r="F141" s="70">
        <v>251.02</v>
      </c>
    </row>
    <row r="142" ht="26" customHeight="1" spans="1:6">
      <c r="A142" s="68" t="s">
        <v>456</v>
      </c>
      <c r="B142" s="29" t="s">
        <v>457</v>
      </c>
      <c r="C142" s="69" t="s">
        <v>375</v>
      </c>
      <c r="D142" s="29" t="s">
        <v>133</v>
      </c>
      <c r="E142" s="68" t="s">
        <v>93</v>
      </c>
      <c r="F142" s="70">
        <v>44.99</v>
      </c>
    </row>
    <row r="143" ht="26" customHeight="1" spans="1:6">
      <c r="A143" s="68" t="s">
        <v>458</v>
      </c>
      <c r="B143" s="29" t="s">
        <v>459</v>
      </c>
      <c r="C143" s="69" t="s">
        <v>128</v>
      </c>
      <c r="D143" s="29" t="s">
        <v>378</v>
      </c>
      <c r="E143" s="68" t="s">
        <v>71</v>
      </c>
      <c r="F143" s="70">
        <v>20.08</v>
      </c>
    </row>
    <row r="144" ht="26" customHeight="1" spans="1:6">
      <c r="A144" s="68" t="s">
        <v>460</v>
      </c>
      <c r="B144" s="29" t="s">
        <v>461</v>
      </c>
      <c r="C144" s="69" t="s">
        <v>385</v>
      </c>
      <c r="D144" s="29" t="s">
        <v>386</v>
      </c>
      <c r="E144" s="68" t="s">
        <v>66</v>
      </c>
      <c r="F144" s="70">
        <v>120</v>
      </c>
    </row>
    <row r="145" ht="26" customHeight="1" spans="1:6">
      <c r="A145" s="68" t="s">
        <v>462</v>
      </c>
      <c r="B145" s="29" t="s">
        <v>463</v>
      </c>
      <c r="C145" s="69" t="s">
        <v>464</v>
      </c>
      <c r="D145" s="29" t="s">
        <v>382</v>
      </c>
      <c r="E145" s="68" t="s">
        <v>71</v>
      </c>
      <c r="F145" s="70">
        <v>8</v>
      </c>
    </row>
    <row r="146" s="51" customFormat="1" ht="30" customHeight="1" spans="1:6">
      <c r="A146" s="63" t="s">
        <v>465</v>
      </c>
      <c r="B146" s="66"/>
      <c r="C146" s="67" t="s">
        <v>466</v>
      </c>
      <c r="D146" s="66"/>
      <c r="E146" s="63"/>
      <c r="F146" s="65"/>
    </row>
    <row r="147" ht="37.3" spans="1:6">
      <c r="A147" s="68" t="s">
        <v>467</v>
      </c>
      <c r="B147" s="29" t="s">
        <v>468</v>
      </c>
      <c r="C147" s="69" t="s">
        <v>116</v>
      </c>
      <c r="D147" s="29" t="s">
        <v>260</v>
      </c>
      <c r="E147" s="68" t="s">
        <v>93</v>
      </c>
      <c r="F147" s="70">
        <v>43.2</v>
      </c>
    </row>
    <row r="148" ht="24.85" spans="1:6">
      <c r="A148" s="68" t="s">
        <v>469</v>
      </c>
      <c r="B148" s="29" t="s">
        <v>470</v>
      </c>
      <c r="C148" s="69" t="s">
        <v>152</v>
      </c>
      <c r="D148" s="29" t="s">
        <v>400</v>
      </c>
      <c r="E148" s="68" t="s">
        <v>93</v>
      </c>
      <c r="F148" s="70">
        <v>820.8</v>
      </c>
    </row>
    <row r="149" ht="37.3" spans="1:6">
      <c r="A149" s="68" t="s">
        <v>471</v>
      </c>
      <c r="B149" s="29" t="s">
        <v>472</v>
      </c>
      <c r="C149" s="69" t="s">
        <v>120</v>
      </c>
      <c r="D149" s="29" t="s">
        <v>266</v>
      </c>
      <c r="E149" s="68" t="s">
        <v>93</v>
      </c>
      <c r="F149" s="70">
        <v>480</v>
      </c>
    </row>
    <row r="150" ht="24.85" spans="1:6">
      <c r="A150" s="68" t="s">
        <v>473</v>
      </c>
      <c r="B150" s="29" t="s">
        <v>474</v>
      </c>
      <c r="C150" s="69" t="s">
        <v>371</v>
      </c>
      <c r="D150" s="29" t="s">
        <v>405</v>
      </c>
      <c r="E150" s="68" t="s">
        <v>93</v>
      </c>
      <c r="F150" s="70">
        <v>90.88</v>
      </c>
    </row>
    <row r="151" ht="24" customHeight="1" spans="1:6">
      <c r="A151" s="68" t="s">
        <v>475</v>
      </c>
      <c r="B151" s="29" t="s">
        <v>476</v>
      </c>
      <c r="C151" s="69" t="s">
        <v>375</v>
      </c>
      <c r="D151" s="29" t="s">
        <v>133</v>
      </c>
      <c r="E151" s="68" t="s">
        <v>93</v>
      </c>
      <c r="F151" s="70">
        <v>9.22</v>
      </c>
    </row>
    <row r="152" ht="24" customHeight="1" spans="1:6">
      <c r="A152" s="68" t="s">
        <v>477</v>
      </c>
      <c r="B152" s="29" t="s">
        <v>478</v>
      </c>
      <c r="C152" s="69" t="s">
        <v>128</v>
      </c>
      <c r="D152" s="29" t="s">
        <v>378</v>
      </c>
      <c r="E152" s="68" t="s">
        <v>71</v>
      </c>
      <c r="F152" s="70">
        <v>8.18</v>
      </c>
    </row>
    <row r="153" ht="24" customHeight="1" spans="1:6">
      <c r="A153" s="68" t="s">
        <v>479</v>
      </c>
      <c r="B153" s="29" t="s">
        <v>480</v>
      </c>
      <c r="C153" s="69" t="s">
        <v>385</v>
      </c>
      <c r="D153" s="29" t="s">
        <v>386</v>
      </c>
      <c r="E153" s="68" t="s">
        <v>66</v>
      </c>
      <c r="F153" s="70">
        <v>80</v>
      </c>
    </row>
    <row r="154" ht="24" customHeight="1" spans="1:6">
      <c r="A154" s="68" t="s">
        <v>481</v>
      </c>
      <c r="B154" s="29" t="s">
        <v>482</v>
      </c>
      <c r="C154" s="69" t="s">
        <v>464</v>
      </c>
      <c r="D154" s="29" t="s">
        <v>382</v>
      </c>
      <c r="E154" s="68" t="s">
        <v>71</v>
      </c>
      <c r="F154" s="70">
        <v>4</v>
      </c>
    </row>
    <row r="155" s="51" customFormat="1" ht="30" customHeight="1" spans="1:6">
      <c r="A155" s="63" t="s">
        <v>483</v>
      </c>
      <c r="B155" s="66"/>
      <c r="C155" s="67" t="s">
        <v>484</v>
      </c>
      <c r="D155" s="66"/>
      <c r="E155" s="63"/>
      <c r="F155" s="65"/>
    </row>
    <row r="156" ht="37.3" spans="1:6">
      <c r="A156" s="68" t="s">
        <v>485</v>
      </c>
      <c r="B156" s="29" t="s">
        <v>486</v>
      </c>
      <c r="C156" s="69" t="s">
        <v>116</v>
      </c>
      <c r="D156" s="29" t="s">
        <v>260</v>
      </c>
      <c r="E156" s="68" t="s">
        <v>93</v>
      </c>
      <c r="F156" s="70">
        <v>6.3</v>
      </c>
    </row>
    <row r="157" ht="24.85" spans="1:6">
      <c r="A157" s="68" t="s">
        <v>487</v>
      </c>
      <c r="B157" s="29" t="s">
        <v>488</v>
      </c>
      <c r="C157" s="69" t="s">
        <v>152</v>
      </c>
      <c r="D157" s="29" t="s">
        <v>400</v>
      </c>
      <c r="E157" s="68" t="s">
        <v>93</v>
      </c>
      <c r="F157" s="70">
        <v>119.7</v>
      </c>
    </row>
    <row r="158" ht="37.3" spans="1:6">
      <c r="A158" s="68" t="s">
        <v>489</v>
      </c>
      <c r="B158" s="29" t="s">
        <v>490</v>
      </c>
      <c r="C158" s="69" t="s">
        <v>120</v>
      </c>
      <c r="D158" s="29" t="s">
        <v>266</v>
      </c>
      <c r="E158" s="68" t="s">
        <v>93</v>
      </c>
      <c r="F158" s="70">
        <v>50.4</v>
      </c>
    </row>
    <row r="159" ht="24.85" spans="1:6">
      <c r="A159" s="68" t="s">
        <v>491</v>
      </c>
      <c r="B159" s="29" t="s">
        <v>492</v>
      </c>
      <c r="C159" s="69" t="s">
        <v>371</v>
      </c>
      <c r="D159" s="29" t="s">
        <v>405</v>
      </c>
      <c r="E159" s="68" t="s">
        <v>93</v>
      </c>
      <c r="F159" s="70">
        <v>22.77</v>
      </c>
    </row>
    <row r="160" ht="22.05" customHeight="1" spans="1:6">
      <c r="A160" s="68" t="s">
        <v>493</v>
      </c>
      <c r="B160" s="29" t="s">
        <v>494</v>
      </c>
      <c r="C160" s="69" t="s">
        <v>375</v>
      </c>
      <c r="D160" s="29" t="s">
        <v>133</v>
      </c>
      <c r="E160" s="68" t="s">
        <v>93</v>
      </c>
      <c r="F160" s="70">
        <v>4.12</v>
      </c>
    </row>
    <row r="161" ht="22.05" customHeight="1" spans="1:6">
      <c r="A161" s="68" t="s">
        <v>495</v>
      </c>
      <c r="B161" s="29" t="s">
        <v>496</v>
      </c>
      <c r="C161" s="69" t="s">
        <v>128</v>
      </c>
      <c r="D161" s="29" t="s">
        <v>378</v>
      </c>
      <c r="E161" s="68" t="s">
        <v>71</v>
      </c>
      <c r="F161" s="70">
        <v>1.82</v>
      </c>
    </row>
    <row r="162" ht="22.05" customHeight="1" spans="1:6">
      <c r="A162" s="68" t="s">
        <v>497</v>
      </c>
      <c r="B162" s="29" t="s">
        <v>498</v>
      </c>
      <c r="C162" s="69" t="s">
        <v>385</v>
      </c>
      <c r="D162" s="29" t="s">
        <v>386</v>
      </c>
      <c r="E162" s="68" t="s">
        <v>66</v>
      </c>
      <c r="F162" s="70">
        <v>10</v>
      </c>
    </row>
    <row r="163" ht="22.05" customHeight="1" spans="1:6">
      <c r="A163" s="68" t="s">
        <v>499</v>
      </c>
      <c r="B163" s="29" t="s">
        <v>500</v>
      </c>
      <c r="C163" s="69" t="s">
        <v>464</v>
      </c>
      <c r="D163" s="29" t="s">
        <v>382</v>
      </c>
      <c r="E163" s="68" t="s">
        <v>71</v>
      </c>
      <c r="F163" s="70">
        <v>0.5</v>
      </c>
    </row>
    <row r="164" s="51" customFormat="1" ht="30" customHeight="1" spans="1:6">
      <c r="A164" s="63" t="s">
        <v>501</v>
      </c>
      <c r="B164" s="66"/>
      <c r="C164" s="67" t="s">
        <v>502</v>
      </c>
      <c r="D164" s="66"/>
      <c r="E164" s="63"/>
      <c r="F164" s="65"/>
    </row>
    <row r="165" ht="37.3" spans="1:6">
      <c r="A165" s="68" t="s">
        <v>503</v>
      </c>
      <c r="B165" s="29" t="s">
        <v>504</v>
      </c>
      <c r="C165" s="69" t="s">
        <v>116</v>
      </c>
      <c r="D165" s="29" t="s">
        <v>260</v>
      </c>
      <c r="E165" s="68" t="s">
        <v>93</v>
      </c>
      <c r="F165" s="70">
        <v>33.6</v>
      </c>
    </row>
    <row r="166" ht="24.85" spans="1:6">
      <c r="A166" s="68" t="s">
        <v>505</v>
      </c>
      <c r="B166" s="29" t="s">
        <v>506</v>
      </c>
      <c r="C166" s="69" t="s">
        <v>152</v>
      </c>
      <c r="D166" s="29" t="s">
        <v>400</v>
      </c>
      <c r="E166" s="68" t="s">
        <v>93</v>
      </c>
      <c r="F166" s="70">
        <v>638.4</v>
      </c>
    </row>
    <row r="167" ht="37.3" spans="1:6">
      <c r="A167" s="68" t="s">
        <v>507</v>
      </c>
      <c r="B167" s="29" t="s">
        <v>508</v>
      </c>
      <c r="C167" s="69" t="s">
        <v>120</v>
      </c>
      <c r="D167" s="29" t="s">
        <v>266</v>
      </c>
      <c r="E167" s="68" t="s">
        <v>93</v>
      </c>
      <c r="F167" s="70">
        <v>268.8</v>
      </c>
    </row>
    <row r="168" ht="24.85" spans="1:6">
      <c r="A168" s="68" t="s">
        <v>509</v>
      </c>
      <c r="B168" s="29" t="s">
        <v>510</v>
      </c>
      <c r="C168" s="69" t="s">
        <v>371</v>
      </c>
      <c r="D168" s="29" t="s">
        <v>405</v>
      </c>
      <c r="E168" s="68" t="s">
        <v>93</v>
      </c>
      <c r="F168" s="70">
        <v>121.55</v>
      </c>
    </row>
    <row r="169" ht="26" customHeight="1" spans="1:6">
      <c r="A169" s="68" t="s">
        <v>511</v>
      </c>
      <c r="B169" s="29" t="s">
        <v>512</v>
      </c>
      <c r="C169" s="69" t="s">
        <v>375</v>
      </c>
      <c r="D169" s="29" t="s">
        <v>133</v>
      </c>
      <c r="E169" s="68" t="s">
        <v>93</v>
      </c>
      <c r="F169" s="70">
        <v>23.73</v>
      </c>
    </row>
    <row r="170" ht="26" customHeight="1" spans="1:6">
      <c r="A170" s="68" t="s">
        <v>513</v>
      </c>
      <c r="B170" s="29" t="s">
        <v>514</v>
      </c>
      <c r="C170" s="69" t="s">
        <v>128</v>
      </c>
      <c r="D170" s="29" t="s">
        <v>378</v>
      </c>
      <c r="E170" s="68" t="s">
        <v>71</v>
      </c>
      <c r="F170" s="70">
        <v>9.72</v>
      </c>
    </row>
    <row r="171" ht="26" customHeight="1" spans="1:6">
      <c r="A171" s="68" t="s">
        <v>515</v>
      </c>
      <c r="B171" s="29" t="s">
        <v>516</v>
      </c>
      <c r="C171" s="69" t="s">
        <v>385</v>
      </c>
      <c r="D171" s="29" t="s">
        <v>386</v>
      </c>
      <c r="E171" s="68" t="s">
        <v>66</v>
      </c>
      <c r="F171" s="70">
        <v>40</v>
      </c>
    </row>
    <row r="172" ht="26" customHeight="1" spans="1:6">
      <c r="A172" s="68" t="s">
        <v>517</v>
      </c>
      <c r="B172" s="29" t="s">
        <v>518</v>
      </c>
      <c r="C172" s="69" t="s">
        <v>464</v>
      </c>
      <c r="D172" s="29" t="s">
        <v>382</v>
      </c>
      <c r="E172" s="68" t="s">
        <v>71</v>
      </c>
      <c r="F172" s="70">
        <v>2</v>
      </c>
    </row>
    <row r="173" s="51" customFormat="1" ht="30" customHeight="1" spans="1:6">
      <c r="A173" s="63" t="s">
        <v>519</v>
      </c>
      <c r="B173" s="66"/>
      <c r="C173" s="67" t="s">
        <v>520</v>
      </c>
      <c r="D173" s="66"/>
      <c r="E173" s="63"/>
      <c r="F173" s="65"/>
    </row>
    <row r="174" ht="37.3" spans="1:6">
      <c r="A174" s="68" t="s">
        <v>521</v>
      </c>
      <c r="B174" s="29" t="s">
        <v>522</v>
      </c>
      <c r="C174" s="69" t="s">
        <v>116</v>
      </c>
      <c r="D174" s="29" t="s">
        <v>260</v>
      </c>
      <c r="E174" s="68" t="s">
        <v>93</v>
      </c>
      <c r="F174" s="70">
        <v>31.75</v>
      </c>
    </row>
    <row r="175" ht="24.85" spans="1:6">
      <c r="A175" s="68" t="s">
        <v>523</v>
      </c>
      <c r="B175" s="29" t="s">
        <v>524</v>
      </c>
      <c r="C175" s="69" t="s">
        <v>152</v>
      </c>
      <c r="D175" s="29" t="s">
        <v>400</v>
      </c>
      <c r="E175" s="68" t="s">
        <v>93</v>
      </c>
      <c r="F175" s="70">
        <v>603.29</v>
      </c>
    </row>
    <row r="176" ht="37.3" spans="1:6">
      <c r="A176" s="68" t="s">
        <v>525</v>
      </c>
      <c r="B176" s="29" t="s">
        <v>526</v>
      </c>
      <c r="C176" s="69" t="s">
        <v>120</v>
      </c>
      <c r="D176" s="29" t="s">
        <v>266</v>
      </c>
      <c r="E176" s="68" t="s">
        <v>93</v>
      </c>
      <c r="F176" s="70">
        <v>197.4</v>
      </c>
    </row>
    <row r="177" ht="24.85" spans="1:6">
      <c r="A177" s="68" t="s">
        <v>527</v>
      </c>
      <c r="B177" s="29" t="s">
        <v>528</v>
      </c>
      <c r="C177" s="69" t="s">
        <v>371</v>
      </c>
      <c r="D177" s="29" t="s">
        <v>405</v>
      </c>
      <c r="E177" s="68" t="s">
        <v>93</v>
      </c>
      <c r="F177" s="70">
        <v>153.65</v>
      </c>
    </row>
    <row r="178" ht="24" customHeight="1" spans="1:6">
      <c r="A178" s="68" t="s">
        <v>529</v>
      </c>
      <c r="B178" s="29" t="s">
        <v>530</v>
      </c>
      <c r="C178" s="69" t="s">
        <v>375</v>
      </c>
      <c r="D178" s="29" t="s">
        <v>133</v>
      </c>
      <c r="E178" s="68" t="s">
        <v>93</v>
      </c>
      <c r="F178" s="70">
        <v>24.24</v>
      </c>
    </row>
    <row r="179" ht="24" customHeight="1" spans="1:6">
      <c r="A179" s="68" t="s">
        <v>531</v>
      </c>
      <c r="B179" s="29" t="s">
        <v>532</v>
      </c>
      <c r="C179" s="69" t="s">
        <v>128</v>
      </c>
      <c r="D179" s="29" t="s">
        <v>378</v>
      </c>
      <c r="E179" s="68" t="s">
        <v>71</v>
      </c>
      <c r="F179" s="70">
        <v>12.29</v>
      </c>
    </row>
    <row r="180" ht="24" customHeight="1" spans="1:6">
      <c r="A180" s="68" t="s">
        <v>533</v>
      </c>
      <c r="B180" s="29" t="s">
        <v>534</v>
      </c>
      <c r="C180" s="69" t="s">
        <v>464</v>
      </c>
      <c r="D180" s="29" t="s">
        <v>382</v>
      </c>
      <c r="E180" s="68" t="s">
        <v>71</v>
      </c>
      <c r="F180" s="70">
        <v>3.6</v>
      </c>
    </row>
    <row r="181" s="51" customFormat="1" ht="30" customHeight="1" spans="1:6">
      <c r="A181" s="63" t="s">
        <v>535</v>
      </c>
      <c r="B181" s="66"/>
      <c r="C181" s="67" t="s">
        <v>536</v>
      </c>
      <c r="D181" s="66"/>
      <c r="E181" s="63"/>
      <c r="F181" s="65"/>
    </row>
    <row r="182" ht="37.3" spans="1:6">
      <c r="A182" s="68" t="s">
        <v>537</v>
      </c>
      <c r="B182" s="29" t="s">
        <v>538</v>
      </c>
      <c r="C182" s="69" t="s">
        <v>116</v>
      </c>
      <c r="D182" s="29" t="s">
        <v>260</v>
      </c>
      <c r="E182" s="68" t="s">
        <v>93</v>
      </c>
      <c r="F182" s="70">
        <v>27.72</v>
      </c>
    </row>
    <row r="183" ht="24.85" spans="1:6">
      <c r="A183" s="68" t="s">
        <v>539</v>
      </c>
      <c r="B183" s="29" t="s">
        <v>540</v>
      </c>
      <c r="C183" s="69" t="s">
        <v>152</v>
      </c>
      <c r="D183" s="29" t="s">
        <v>400</v>
      </c>
      <c r="E183" s="68" t="s">
        <v>93</v>
      </c>
      <c r="F183" s="70">
        <v>526.68</v>
      </c>
    </row>
    <row r="184" ht="37.3" spans="1:6">
      <c r="A184" s="68" t="s">
        <v>541</v>
      </c>
      <c r="B184" s="29" t="s">
        <v>542</v>
      </c>
      <c r="C184" s="69" t="s">
        <v>120</v>
      </c>
      <c r="D184" s="29" t="s">
        <v>266</v>
      </c>
      <c r="E184" s="68" t="s">
        <v>93</v>
      </c>
      <c r="F184" s="70">
        <v>184.8</v>
      </c>
    </row>
    <row r="185" ht="24.85" spans="1:6">
      <c r="A185" s="68" t="s">
        <v>543</v>
      </c>
      <c r="B185" s="29" t="s">
        <v>544</v>
      </c>
      <c r="C185" s="69" t="s">
        <v>371</v>
      </c>
      <c r="D185" s="29" t="s">
        <v>405</v>
      </c>
      <c r="E185" s="68" t="s">
        <v>93</v>
      </c>
      <c r="F185" s="70">
        <v>240</v>
      </c>
    </row>
    <row r="186" ht="24" customHeight="1" spans="1:6">
      <c r="A186" s="68" t="s">
        <v>545</v>
      </c>
      <c r="B186" s="29" t="s">
        <v>546</v>
      </c>
      <c r="C186" s="69" t="s">
        <v>375</v>
      </c>
      <c r="D186" s="29" t="s">
        <v>133</v>
      </c>
      <c r="E186" s="68" t="s">
        <v>93</v>
      </c>
      <c r="F186" s="70">
        <v>24.64</v>
      </c>
    </row>
    <row r="187" ht="24" customHeight="1" spans="1:6">
      <c r="A187" s="68" t="s">
        <v>547</v>
      </c>
      <c r="B187" s="29" t="s">
        <v>548</v>
      </c>
      <c r="C187" s="69" t="s">
        <v>128</v>
      </c>
      <c r="D187" s="29" t="s">
        <v>378</v>
      </c>
      <c r="E187" s="68" t="s">
        <v>71</v>
      </c>
      <c r="F187" s="70">
        <v>19.2</v>
      </c>
    </row>
    <row r="188" ht="24" customHeight="1" spans="1:6">
      <c r="A188" s="68" t="s">
        <v>549</v>
      </c>
      <c r="B188" s="29" t="s">
        <v>550</v>
      </c>
      <c r="C188" s="69" t="s">
        <v>464</v>
      </c>
      <c r="D188" s="29" t="s">
        <v>382</v>
      </c>
      <c r="E188" s="68" t="s">
        <v>71</v>
      </c>
      <c r="F188" s="70">
        <v>3</v>
      </c>
    </row>
    <row r="189" s="51" customFormat="1" ht="30" customHeight="1" spans="1:6">
      <c r="A189" s="63" t="s">
        <v>551</v>
      </c>
      <c r="B189" s="66"/>
      <c r="C189" s="67" t="s">
        <v>552</v>
      </c>
      <c r="D189" s="66"/>
      <c r="E189" s="63"/>
      <c r="F189" s="65"/>
    </row>
    <row r="190" ht="37.3" spans="1:6">
      <c r="A190" s="68" t="s">
        <v>553</v>
      </c>
      <c r="B190" s="29" t="s">
        <v>554</v>
      </c>
      <c r="C190" s="69" t="s">
        <v>116</v>
      </c>
      <c r="D190" s="29" t="s">
        <v>260</v>
      </c>
      <c r="E190" s="68" t="s">
        <v>93</v>
      </c>
      <c r="F190" s="70">
        <v>10.5</v>
      </c>
    </row>
    <row r="191" ht="24.85" spans="1:6">
      <c r="A191" s="68" t="s">
        <v>555</v>
      </c>
      <c r="B191" s="29" t="s">
        <v>556</v>
      </c>
      <c r="C191" s="69" t="s">
        <v>152</v>
      </c>
      <c r="D191" s="29" t="s">
        <v>400</v>
      </c>
      <c r="E191" s="68" t="s">
        <v>93</v>
      </c>
      <c r="F191" s="70">
        <v>199.5</v>
      </c>
    </row>
    <row r="192" ht="37.3" spans="1:6">
      <c r="A192" s="68" t="s">
        <v>557</v>
      </c>
      <c r="B192" s="29" t="s">
        <v>558</v>
      </c>
      <c r="C192" s="69" t="s">
        <v>120</v>
      </c>
      <c r="D192" s="29" t="s">
        <v>266</v>
      </c>
      <c r="E192" s="68" t="s">
        <v>93</v>
      </c>
      <c r="F192" s="70">
        <v>165.69</v>
      </c>
    </row>
    <row r="193" ht="24.85" spans="1:6">
      <c r="A193" s="68" t="s">
        <v>559</v>
      </c>
      <c r="B193" s="29" t="s">
        <v>560</v>
      </c>
      <c r="C193" s="69" t="s">
        <v>371</v>
      </c>
      <c r="D193" s="29" t="s">
        <v>405</v>
      </c>
      <c r="E193" s="68" t="s">
        <v>93</v>
      </c>
      <c r="F193" s="70">
        <v>42.13</v>
      </c>
    </row>
    <row r="194" ht="25.05" customHeight="1" spans="1:6">
      <c r="A194" s="68" t="s">
        <v>561</v>
      </c>
      <c r="B194" s="29" t="s">
        <v>562</v>
      </c>
      <c r="C194" s="69" t="s">
        <v>375</v>
      </c>
      <c r="D194" s="29" t="s">
        <v>133</v>
      </c>
      <c r="E194" s="68" t="s">
        <v>93</v>
      </c>
      <c r="F194" s="70">
        <v>2.18</v>
      </c>
    </row>
    <row r="195" ht="25.05" customHeight="1" spans="1:6">
      <c r="A195" s="68" t="s">
        <v>563</v>
      </c>
      <c r="B195" s="29" t="s">
        <v>564</v>
      </c>
      <c r="C195" s="69" t="s">
        <v>128</v>
      </c>
      <c r="D195" s="29" t="s">
        <v>378</v>
      </c>
      <c r="E195" s="68" t="s">
        <v>71</v>
      </c>
      <c r="F195" s="70">
        <v>5.06</v>
      </c>
    </row>
    <row r="196" s="51" customFormat="1" ht="30" customHeight="1" spans="1:6">
      <c r="A196" s="63" t="s">
        <v>565</v>
      </c>
      <c r="B196" s="66"/>
      <c r="C196" s="67" t="s">
        <v>566</v>
      </c>
      <c r="D196" s="66"/>
      <c r="E196" s="63"/>
      <c r="F196" s="65"/>
    </row>
    <row r="197" ht="37.3" spans="1:6">
      <c r="A197" s="68" t="s">
        <v>567</v>
      </c>
      <c r="B197" s="29" t="s">
        <v>568</v>
      </c>
      <c r="C197" s="69" t="s">
        <v>116</v>
      </c>
      <c r="D197" s="29" t="s">
        <v>260</v>
      </c>
      <c r="E197" s="68" t="s">
        <v>93</v>
      </c>
      <c r="F197" s="70">
        <v>9</v>
      </c>
    </row>
    <row r="198" ht="24.85" spans="1:6">
      <c r="A198" s="68" t="s">
        <v>569</v>
      </c>
      <c r="B198" s="29" t="s">
        <v>570</v>
      </c>
      <c r="C198" s="69" t="s">
        <v>152</v>
      </c>
      <c r="D198" s="29" t="s">
        <v>400</v>
      </c>
      <c r="E198" s="68" t="s">
        <v>93</v>
      </c>
      <c r="F198" s="70">
        <v>171</v>
      </c>
    </row>
    <row r="199" ht="37.3" spans="1:6">
      <c r="A199" s="68" t="s">
        <v>571</v>
      </c>
      <c r="B199" s="29" t="s">
        <v>572</v>
      </c>
      <c r="C199" s="69" t="s">
        <v>120</v>
      </c>
      <c r="D199" s="29" t="s">
        <v>266</v>
      </c>
      <c r="E199" s="68" t="s">
        <v>93</v>
      </c>
      <c r="F199" s="70">
        <v>114</v>
      </c>
    </row>
    <row r="200" ht="24.85" spans="1:6">
      <c r="A200" s="68" t="s">
        <v>573</v>
      </c>
      <c r="B200" s="29" t="s">
        <v>574</v>
      </c>
      <c r="C200" s="69" t="s">
        <v>371</v>
      </c>
      <c r="D200" s="29" t="s">
        <v>405</v>
      </c>
      <c r="E200" s="68" t="s">
        <v>93</v>
      </c>
      <c r="F200" s="70">
        <v>60</v>
      </c>
    </row>
    <row r="201" ht="24" customHeight="1" spans="1:6">
      <c r="A201" s="68" t="s">
        <v>575</v>
      </c>
      <c r="B201" s="29" t="s">
        <v>576</v>
      </c>
      <c r="C201" s="69" t="s">
        <v>375</v>
      </c>
      <c r="D201" s="29" t="s">
        <v>133</v>
      </c>
      <c r="E201" s="68" t="s">
        <v>93</v>
      </c>
      <c r="F201" s="70">
        <v>6</v>
      </c>
    </row>
    <row r="202" ht="24" customHeight="1" spans="1:6">
      <c r="A202" s="68" t="s">
        <v>577</v>
      </c>
      <c r="B202" s="29" t="s">
        <v>578</v>
      </c>
      <c r="C202" s="69" t="s">
        <v>128</v>
      </c>
      <c r="D202" s="29" t="s">
        <v>378</v>
      </c>
      <c r="E202" s="68" t="s">
        <v>71</v>
      </c>
      <c r="F202" s="70">
        <v>4.8</v>
      </c>
    </row>
    <row r="203" ht="24" customHeight="1" spans="1:6">
      <c r="A203" s="68" t="s">
        <v>579</v>
      </c>
      <c r="B203" s="29" t="s">
        <v>580</v>
      </c>
      <c r="C203" s="69" t="s">
        <v>581</v>
      </c>
      <c r="D203" s="29" t="s">
        <v>413</v>
      </c>
      <c r="E203" s="68" t="s">
        <v>71</v>
      </c>
      <c r="F203" s="70">
        <v>18</v>
      </c>
    </row>
    <row r="204" s="51" customFormat="1" ht="30" customHeight="1" spans="1:6">
      <c r="A204" s="63" t="s">
        <v>582</v>
      </c>
      <c r="B204" s="66"/>
      <c r="C204" s="67" t="s">
        <v>583</v>
      </c>
      <c r="D204" s="66"/>
      <c r="E204" s="63"/>
      <c r="F204" s="65"/>
    </row>
    <row r="205" ht="23" customHeight="1" spans="1:6">
      <c r="A205" s="68" t="s">
        <v>584</v>
      </c>
      <c r="B205" s="29" t="s">
        <v>585</v>
      </c>
      <c r="C205" s="69" t="s">
        <v>583</v>
      </c>
      <c r="D205" s="29" t="s">
        <v>586</v>
      </c>
      <c r="E205" s="68" t="s">
        <v>66</v>
      </c>
      <c r="F205" s="70">
        <v>244</v>
      </c>
    </row>
    <row r="206" ht="25.05" customHeight="1" spans="1:6">
      <c r="A206" s="68" t="s">
        <v>587</v>
      </c>
      <c r="B206" s="29" t="s">
        <v>588</v>
      </c>
      <c r="C206" s="69" t="s">
        <v>583</v>
      </c>
      <c r="D206" s="29" t="s">
        <v>589</v>
      </c>
      <c r="E206" s="68" t="s">
        <v>66</v>
      </c>
      <c r="F206" s="70">
        <v>580</v>
      </c>
    </row>
    <row r="207" s="51" customFormat="1" ht="30" customHeight="1" spans="1:6">
      <c r="A207" s="63" t="s">
        <v>590</v>
      </c>
      <c r="B207" s="66"/>
      <c r="C207" s="67" t="s">
        <v>591</v>
      </c>
      <c r="D207" s="66"/>
      <c r="E207" s="63"/>
      <c r="F207" s="65"/>
    </row>
    <row r="208" ht="24.85" spans="1:6">
      <c r="A208" s="68" t="s">
        <v>592</v>
      </c>
      <c r="B208" s="29" t="s">
        <v>593</v>
      </c>
      <c r="C208" s="69" t="s">
        <v>152</v>
      </c>
      <c r="D208" s="29" t="s">
        <v>400</v>
      </c>
      <c r="E208" s="68" t="s">
        <v>93</v>
      </c>
      <c r="F208" s="70">
        <v>1728</v>
      </c>
    </row>
    <row r="209" ht="37.3" spans="1:6">
      <c r="A209" s="68" t="s">
        <v>594</v>
      </c>
      <c r="B209" s="29" t="s">
        <v>595</v>
      </c>
      <c r="C209" s="69" t="s">
        <v>120</v>
      </c>
      <c r="D209" s="29" t="s">
        <v>266</v>
      </c>
      <c r="E209" s="68" t="s">
        <v>93</v>
      </c>
      <c r="F209" s="70">
        <v>691.2</v>
      </c>
    </row>
    <row r="210" ht="24.85" spans="1:6">
      <c r="A210" s="68" t="s">
        <v>596</v>
      </c>
      <c r="B210" s="29" t="s">
        <v>597</v>
      </c>
      <c r="C210" s="69" t="s">
        <v>371</v>
      </c>
      <c r="D210" s="29" t="s">
        <v>405</v>
      </c>
      <c r="E210" s="68" t="s">
        <v>93</v>
      </c>
      <c r="F210" s="70">
        <v>309.54</v>
      </c>
    </row>
    <row r="211" ht="25.05" customHeight="1" spans="1:6">
      <c r="A211" s="68" t="s">
        <v>598</v>
      </c>
      <c r="B211" s="29" t="s">
        <v>599</v>
      </c>
      <c r="C211" s="69" t="s">
        <v>375</v>
      </c>
      <c r="D211" s="29" t="s">
        <v>133</v>
      </c>
      <c r="E211" s="68" t="s">
        <v>93</v>
      </c>
      <c r="F211" s="70">
        <v>44.19</v>
      </c>
    </row>
    <row r="212" ht="25.05" customHeight="1" spans="1:6">
      <c r="A212" s="68" t="s">
        <v>600</v>
      </c>
      <c r="B212" s="29" t="s">
        <v>601</v>
      </c>
      <c r="C212" s="69" t="s">
        <v>128</v>
      </c>
      <c r="D212" s="29" t="s">
        <v>378</v>
      </c>
      <c r="E212" s="68" t="s">
        <v>71</v>
      </c>
      <c r="F212" s="70">
        <v>24.76</v>
      </c>
    </row>
    <row r="213" ht="25.05" customHeight="1" spans="1:6">
      <c r="A213" s="68" t="s">
        <v>602</v>
      </c>
      <c r="B213" s="29" t="s">
        <v>603</v>
      </c>
      <c r="C213" s="69" t="s">
        <v>464</v>
      </c>
      <c r="D213" s="29" t="s">
        <v>382</v>
      </c>
      <c r="E213" s="68" t="s">
        <v>71</v>
      </c>
      <c r="F213" s="70">
        <v>12</v>
      </c>
    </row>
    <row r="214" s="51" customFormat="1" ht="30" customHeight="1" spans="1:6">
      <c r="A214" s="63" t="s">
        <v>604</v>
      </c>
      <c r="B214" s="66"/>
      <c r="C214" s="67" t="s">
        <v>605</v>
      </c>
      <c r="D214" s="66"/>
      <c r="E214" s="63"/>
      <c r="F214" s="65"/>
    </row>
    <row r="215" ht="24.85" spans="1:6">
      <c r="A215" s="68" t="s">
        <v>606</v>
      </c>
      <c r="B215" s="29" t="s">
        <v>607</v>
      </c>
      <c r="C215" s="69" t="s">
        <v>152</v>
      </c>
      <c r="D215" s="29" t="s">
        <v>400</v>
      </c>
      <c r="E215" s="68" t="s">
        <v>93</v>
      </c>
      <c r="F215" s="70">
        <v>960</v>
      </c>
    </row>
    <row r="216" ht="37.3" spans="1:6">
      <c r="A216" s="68" t="s">
        <v>608</v>
      </c>
      <c r="B216" s="29" t="s">
        <v>609</v>
      </c>
      <c r="C216" s="69" t="s">
        <v>120</v>
      </c>
      <c r="D216" s="29" t="s">
        <v>266</v>
      </c>
      <c r="E216" s="68" t="s">
        <v>93</v>
      </c>
      <c r="F216" s="70">
        <v>384</v>
      </c>
    </row>
    <row r="217" ht="31.05" customHeight="1" spans="1:6">
      <c r="A217" s="68" t="s">
        <v>610</v>
      </c>
      <c r="B217" s="29" t="s">
        <v>611</v>
      </c>
      <c r="C217" s="69" t="s">
        <v>371</v>
      </c>
      <c r="D217" s="29" t="s">
        <v>405</v>
      </c>
      <c r="E217" s="68" t="s">
        <v>93</v>
      </c>
      <c r="F217" s="70">
        <v>241.56</v>
      </c>
    </row>
    <row r="218" ht="31.05" customHeight="1" spans="1:6">
      <c r="A218" s="68" t="s">
        <v>612</v>
      </c>
      <c r="B218" s="29" t="s">
        <v>613</v>
      </c>
      <c r="C218" s="69" t="s">
        <v>375</v>
      </c>
      <c r="D218" s="29" t="s">
        <v>133</v>
      </c>
      <c r="E218" s="68" t="s">
        <v>93</v>
      </c>
      <c r="F218" s="70">
        <v>38.86</v>
      </c>
    </row>
    <row r="219" ht="31.05" customHeight="1" spans="1:6">
      <c r="A219" s="68" t="s">
        <v>614</v>
      </c>
      <c r="B219" s="29" t="s">
        <v>615</v>
      </c>
      <c r="C219" s="69" t="s">
        <v>128</v>
      </c>
      <c r="D219" s="29" t="s">
        <v>378</v>
      </c>
      <c r="E219" s="68" t="s">
        <v>71</v>
      </c>
      <c r="F219" s="70">
        <v>19.32</v>
      </c>
    </row>
    <row r="220" ht="25.05" customHeight="1" spans="1:6">
      <c r="A220" s="68" t="s">
        <v>616</v>
      </c>
      <c r="B220" s="29" t="s">
        <v>617</v>
      </c>
      <c r="C220" s="69" t="s">
        <v>464</v>
      </c>
      <c r="D220" s="29" t="s">
        <v>382</v>
      </c>
      <c r="E220" s="68" t="s">
        <v>71</v>
      </c>
      <c r="F220" s="70">
        <v>7.2</v>
      </c>
    </row>
    <row r="221" s="51" customFormat="1" ht="30" customHeight="1" spans="1:6">
      <c r="A221" s="63" t="s">
        <v>618</v>
      </c>
      <c r="B221" s="66"/>
      <c r="C221" s="67" t="s">
        <v>619</v>
      </c>
      <c r="D221" s="66"/>
      <c r="E221" s="63"/>
      <c r="F221" s="65"/>
    </row>
    <row r="222" ht="37.05" customHeight="1" spans="1:6">
      <c r="A222" s="68" t="s">
        <v>620</v>
      </c>
      <c r="B222" s="29" t="s">
        <v>621</v>
      </c>
      <c r="C222" s="69" t="s">
        <v>152</v>
      </c>
      <c r="D222" s="29" t="s">
        <v>400</v>
      </c>
      <c r="E222" s="68" t="s">
        <v>93</v>
      </c>
      <c r="F222" s="70">
        <v>216</v>
      </c>
    </row>
    <row r="223" ht="37.3" spans="1:6">
      <c r="A223" s="68" t="s">
        <v>622</v>
      </c>
      <c r="B223" s="29" t="s">
        <v>623</v>
      </c>
      <c r="C223" s="69" t="s">
        <v>120</v>
      </c>
      <c r="D223" s="29" t="s">
        <v>266</v>
      </c>
      <c r="E223" s="68" t="s">
        <v>93</v>
      </c>
      <c r="F223" s="70">
        <v>108</v>
      </c>
    </row>
    <row r="224" ht="40.05" customHeight="1" spans="1:6">
      <c r="A224" s="68" t="s">
        <v>624</v>
      </c>
      <c r="B224" s="29" t="s">
        <v>625</v>
      </c>
      <c r="C224" s="69" t="s">
        <v>371</v>
      </c>
      <c r="D224" s="29" t="s">
        <v>405</v>
      </c>
      <c r="E224" s="68" t="s">
        <v>93</v>
      </c>
      <c r="F224" s="70">
        <v>80.64</v>
      </c>
    </row>
    <row r="225" ht="40.05" customHeight="1" spans="1:6">
      <c r="A225" s="68" t="s">
        <v>626</v>
      </c>
      <c r="B225" s="29" t="s">
        <v>627</v>
      </c>
      <c r="C225" s="69" t="s">
        <v>375</v>
      </c>
      <c r="D225" s="29" t="s">
        <v>133</v>
      </c>
      <c r="E225" s="68" t="s">
        <v>93</v>
      </c>
      <c r="F225" s="70">
        <v>10.08</v>
      </c>
    </row>
    <row r="226" ht="40.05" customHeight="1" spans="1:6">
      <c r="A226" s="68" t="s">
        <v>628</v>
      </c>
      <c r="B226" s="29" t="s">
        <v>629</v>
      </c>
      <c r="C226" s="69" t="s">
        <v>128</v>
      </c>
      <c r="D226" s="29" t="s">
        <v>378</v>
      </c>
      <c r="E226" s="68" t="s">
        <v>71</v>
      </c>
      <c r="F226" s="70">
        <v>6.45</v>
      </c>
    </row>
    <row r="227" ht="33" customHeight="1" spans="1:6">
      <c r="A227" s="68" t="s">
        <v>630</v>
      </c>
      <c r="B227" s="29" t="s">
        <v>631</v>
      </c>
      <c r="C227" s="69" t="s">
        <v>632</v>
      </c>
      <c r="D227" s="29" t="s">
        <v>633</v>
      </c>
      <c r="E227" s="68" t="s">
        <v>93</v>
      </c>
      <c r="F227" s="70">
        <v>86.4</v>
      </c>
    </row>
    <row r="228" s="51" customFormat="1" ht="30" customHeight="1" spans="1:6">
      <c r="A228" s="63" t="s">
        <v>634</v>
      </c>
      <c r="B228" s="66"/>
      <c r="C228" s="67" t="s">
        <v>635</v>
      </c>
      <c r="D228" s="66"/>
      <c r="E228" s="63"/>
      <c r="F228" s="65"/>
    </row>
    <row r="229" ht="33" customHeight="1" spans="1:6">
      <c r="A229" s="68" t="s">
        <v>636</v>
      </c>
      <c r="B229" s="29" t="s">
        <v>637</v>
      </c>
      <c r="C229" s="69" t="s">
        <v>635</v>
      </c>
      <c r="D229" s="29" t="s">
        <v>638</v>
      </c>
      <c r="E229" s="68" t="s">
        <v>93</v>
      </c>
      <c r="F229" s="70">
        <v>1</v>
      </c>
    </row>
  </sheetData>
  <autoFilter xmlns:etc="http://www.wps.cn/officeDocument/2017/etCustomData" ref="A3:F229" etc:filterBottomFollowUsedRange="0">
    <extLst/>
  </autoFilter>
  <mergeCells count="3">
    <mergeCell ref="A1:F1"/>
    <mergeCell ref="A2:C2"/>
    <mergeCell ref="D2:F2"/>
  </mergeCells>
  <printOptions horizontalCentered="1"/>
  <pageMargins left="0.19975" right="0.19975" top="0.59375" bottom="0" header="0.59375" footer="0"/>
  <pageSetup paperSize="9" scale="11" orientation="portrait"/>
  <headerFooter/>
  <rowBreaks count="1" manualBreakCount="1">
    <brk id="229"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83"/>
  <sheetViews>
    <sheetView view="pageBreakPreview" zoomScale="70" zoomScaleNormal="100" workbookViewId="0">
      <pane ySplit="6" topLeftCell="A572" activePane="bottomLeft" state="frozen"/>
      <selection/>
      <selection pane="bottomLeft" activeCell="G2" sqref="G$1:O$1048576"/>
    </sheetView>
  </sheetViews>
  <sheetFormatPr defaultColWidth="9" defaultRowHeight="11.55" outlineLevelCol="5"/>
  <cols>
    <col min="1" max="1" width="8.75728155339806" style="1" customWidth="1"/>
    <col min="2" max="2" width="16.9223300970874" style="2" customWidth="1"/>
    <col min="3" max="3" width="22.2330097087379" style="2" customWidth="1"/>
    <col min="4" max="4" width="33.6116504854369" style="2" customWidth="1"/>
    <col min="5" max="5" width="9" style="2"/>
    <col min="6" max="6" width="13.4563106796117" style="3" customWidth="1"/>
    <col min="7" max="16384" width="9" style="2"/>
  </cols>
  <sheetData>
    <row r="1" ht="47" customHeight="1" spans="1:6">
      <c r="A1" s="4" t="s">
        <v>639</v>
      </c>
      <c r="B1" s="4"/>
      <c r="C1" s="4"/>
      <c r="D1" s="4"/>
      <c r="E1" s="4"/>
      <c r="F1" s="5"/>
    </row>
    <row r="2" ht="12.4" spans="1:6">
      <c r="A2" s="6"/>
      <c r="B2" s="6"/>
      <c r="C2" s="6"/>
      <c r="D2" s="7"/>
      <c r="E2" s="7"/>
      <c r="F2" s="8"/>
    </row>
    <row r="3" ht="12.4" spans="1:6">
      <c r="A3" s="9" t="s">
        <v>640</v>
      </c>
      <c r="B3" s="9" t="s">
        <v>49</v>
      </c>
      <c r="C3" s="9" t="s">
        <v>50</v>
      </c>
      <c r="D3" s="10" t="s">
        <v>641</v>
      </c>
      <c r="E3" s="10" t="s">
        <v>52</v>
      </c>
      <c r="F3" s="11" t="s">
        <v>53</v>
      </c>
    </row>
    <row r="4" spans="1:6">
      <c r="A4" s="12"/>
      <c r="B4" s="12"/>
      <c r="C4" s="12"/>
      <c r="D4" s="13"/>
      <c r="E4" s="13"/>
      <c r="F4" s="14"/>
    </row>
    <row r="5" spans="1:6">
      <c r="A5" s="12"/>
      <c r="B5" s="12"/>
      <c r="C5" s="12"/>
      <c r="D5" s="13"/>
      <c r="E5" s="13"/>
      <c r="F5" s="14"/>
    </row>
    <row r="6" spans="1:6">
      <c r="A6" s="15"/>
      <c r="B6" s="15"/>
      <c r="C6" s="15"/>
      <c r="D6" s="16"/>
      <c r="E6" s="16"/>
      <c r="F6" s="17"/>
    </row>
    <row r="7" ht="21" customHeight="1" spans="1:6">
      <c r="A7" s="18" t="s">
        <v>642</v>
      </c>
      <c r="B7" s="19"/>
      <c r="C7" s="19" t="s">
        <v>643</v>
      </c>
      <c r="D7" s="20"/>
      <c r="E7" s="21"/>
      <c r="F7" s="22"/>
    </row>
    <row r="8" ht="12.4" spans="1:6">
      <c r="A8" s="23">
        <v>1.1</v>
      </c>
      <c r="B8" s="24" t="s">
        <v>644</v>
      </c>
      <c r="C8" s="24" t="s">
        <v>645</v>
      </c>
      <c r="D8" s="25"/>
      <c r="E8" s="26"/>
      <c r="F8" s="27"/>
    </row>
    <row r="9" ht="12.45" spans="1:6">
      <c r="A9" s="23"/>
      <c r="B9" s="24" t="s">
        <v>646</v>
      </c>
      <c r="C9" s="24" t="s">
        <v>647</v>
      </c>
      <c r="D9" s="25" t="s">
        <v>648</v>
      </c>
      <c r="E9" s="26" t="s">
        <v>649</v>
      </c>
      <c r="F9" s="27">
        <v>320840</v>
      </c>
    </row>
    <row r="10" ht="12.45" spans="1:6">
      <c r="A10" s="23"/>
      <c r="B10" s="24"/>
      <c r="C10" s="24" t="s">
        <v>650</v>
      </c>
      <c r="D10" s="25" t="s">
        <v>651</v>
      </c>
      <c r="E10" s="26" t="s">
        <v>652</v>
      </c>
      <c r="F10" s="27">
        <f>INT(F9/26*1.05)</f>
        <v>12957</v>
      </c>
    </row>
    <row r="11" ht="12.45" spans="1:6">
      <c r="A11" s="23"/>
      <c r="B11" s="24"/>
      <c r="C11" s="24" t="s">
        <v>653</v>
      </c>
      <c r="D11" s="25" t="s">
        <v>654</v>
      </c>
      <c r="E11" s="26" t="s">
        <v>652</v>
      </c>
      <c r="F11" s="27">
        <v>12957</v>
      </c>
    </row>
    <row r="12" ht="37.3" spans="1:6">
      <c r="A12" s="23">
        <v>1.2</v>
      </c>
      <c r="B12" s="24" t="s">
        <v>655</v>
      </c>
      <c r="C12" s="24" t="s">
        <v>656</v>
      </c>
      <c r="D12" s="25" t="s">
        <v>657</v>
      </c>
      <c r="E12" s="26" t="s">
        <v>71</v>
      </c>
      <c r="F12" s="27">
        <v>7280.21</v>
      </c>
    </row>
    <row r="13" ht="24.85" spans="1:6">
      <c r="A13" s="23"/>
      <c r="B13" s="25" t="s">
        <v>658</v>
      </c>
      <c r="C13" s="25" t="s">
        <v>659</v>
      </c>
      <c r="D13" s="25" t="s">
        <v>660</v>
      </c>
      <c r="E13" s="26" t="s">
        <v>661</v>
      </c>
      <c r="F13" s="28">
        <v>604</v>
      </c>
    </row>
    <row r="14" ht="12.4" spans="1:6">
      <c r="A14" s="23">
        <v>2</v>
      </c>
      <c r="B14" s="24" t="s">
        <v>662</v>
      </c>
      <c r="C14" s="24" t="s">
        <v>663</v>
      </c>
      <c r="D14" s="25"/>
      <c r="E14" s="23"/>
      <c r="F14" s="27"/>
    </row>
    <row r="15" ht="12.45" spans="1:6">
      <c r="A15" s="23">
        <v>2.1</v>
      </c>
      <c r="B15" s="24" t="s">
        <v>664</v>
      </c>
      <c r="C15" s="24" t="s">
        <v>665</v>
      </c>
      <c r="D15" s="25" t="s">
        <v>666</v>
      </c>
      <c r="E15" s="23" t="s">
        <v>667</v>
      </c>
      <c r="F15" s="27">
        <v>106</v>
      </c>
    </row>
    <row r="16" ht="12.4" spans="1:6">
      <c r="A16" s="23">
        <v>3</v>
      </c>
      <c r="B16" s="24"/>
      <c r="C16" s="24" t="s">
        <v>668</v>
      </c>
      <c r="D16" s="25"/>
      <c r="E16" s="23"/>
      <c r="F16" s="27"/>
    </row>
    <row r="17" ht="24.85" spans="1:6">
      <c r="A17" s="26">
        <v>3.1</v>
      </c>
      <c r="B17" s="25" t="s">
        <v>669</v>
      </c>
      <c r="C17" s="25" t="s">
        <v>670</v>
      </c>
      <c r="D17" s="25" t="s">
        <v>671</v>
      </c>
      <c r="E17" s="26" t="s">
        <v>672</v>
      </c>
      <c r="F17" s="28">
        <v>551</v>
      </c>
    </row>
    <row r="18" ht="12.45" spans="1:6">
      <c r="A18" s="26" t="s">
        <v>673</v>
      </c>
      <c r="B18" s="25" t="s">
        <v>674</v>
      </c>
      <c r="C18" s="25" t="s">
        <v>675</v>
      </c>
      <c r="D18" s="25"/>
      <c r="E18" s="26"/>
      <c r="F18" s="28"/>
    </row>
    <row r="19" ht="12.45" spans="1:6">
      <c r="A19" s="26"/>
      <c r="B19" s="25" t="s">
        <v>676</v>
      </c>
      <c r="C19" s="25" t="s">
        <v>675</v>
      </c>
      <c r="D19" s="25" t="s">
        <v>677</v>
      </c>
      <c r="E19" s="26" t="s">
        <v>672</v>
      </c>
      <c r="F19" s="28">
        <v>21</v>
      </c>
    </row>
    <row r="20" ht="12.45" spans="1:6">
      <c r="A20" s="26"/>
      <c r="B20" s="25"/>
      <c r="C20" s="25"/>
      <c r="D20" s="25" t="s">
        <v>678</v>
      </c>
      <c r="E20" s="26"/>
      <c r="F20" s="28"/>
    </row>
    <row r="21" ht="12.45" spans="1:6">
      <c r="A21" s="26"/>
      <c r="B21" s="25"/>
      <c r="C21" s="25"/>
      <c r="D21" s="25" t="s">
        <v>679</v>
      </c>
      <c r="E21" s="26"/>
      <c r="F21" s="28"/>
    </row>
    <row r="22" ht="12.45" spans="1:6">
      <c r="A22" s="26"/>
      <c r="B22" s="25"/>
      <c r="C22" s="25"/>
      <c r="D22" s="25" t="s">
        <v>680</v>
      </c>
      <c r="E22" s="26"/>
      <c r="F22" s="28"/>
    </row>
    <row r="23" ht="24.85" spans="1:6">
      <c r="A23" s="26"/>
      <c r="B23" s="25"/>
      <c r="C23" s="25"/>
      <c r="D23" s="25" t="s">
        <v>681</v>
      </c>
      <c r="E23" s="26"/>
      <c r="F23" s="28"/>
    </row>
    <row r="24" ht="12.45" spans="1:6">
      <c r="A24" s="26"/>
      <c r="B24" s="25" t="s">
        <v>682</v>
      </c>
      <c r="C24" s="25" t="s">
        <v>675</v>
      </c>
      <c r="D24" s="25" t="s">
        <v>683</v>
      </c>
      <c r="E24" s="26" t="s">
        <v>672</v>
      </c>
      <c r="F24" s="28">
        <v>32</v>
      </c>
    </row>
    <row r="25" ht="12.45" spans="1:6">
      <c r="A25" s="26"/>
      <c r="B25" s="25"/>
      <c r="C25" s="25"/>
      <c r="D25" s="25" t="s">
        <v>678</v>
      </c>
      <c r="E25" s="26"/>
      <c r="F25" s="28"/>
    </row>
    <row r="26" ht="12.45" spans="1:6">
      <c r="A26" s="26"/>
      <c r="B26" s="25"/>
      <c r="C26" s="25"/>
      <c r="D26" s="25" t="s">
        <v>679</v>
      </c>
      <c r="E26" s="26"/>
      <c r="F26" s="28"/>
    </row>
    <row r="27" ht="12.45" spans="1:6">
      <c r="A27" s="26"/>
      <c r="B27" s="25"/>
      <c r="C27" s="25"/>
      <c r="D27" s="25" t="s">
        <v>680</v>
      </c>
      <c r="E27" s="26"/>
      <c r="F27" s="28"/>
    </row>
    <row r="28" ht="24.85" spans="1:6">
      <c r="A28" s="26"/>
      <c r="B28" s="25"/>
      <c r="C28" s="25"/>
      <c r="D28" s="25" t="s">
        <v>681</v>
      </c>
      <c r="E28" s="26"/>
      <c r="F28" s="28"/>
    </row>
    <row r="29" ht="12.45" spans="1:6">
      <c r="A29" s="26">
        <v>3.2</v>
      </c>
      <c r="B29" s="29" t="s">
        <v>684</v>
      </c>
      <c r="C29" s="25" t="s">
        <v>685</v>
      </c>
      <c r="D29" s="25"/>
      <c r="E29" s="26"/>
      <c r="F29" s="28"/>
    </row>
    <row r="30" ht="12.45" spans="1:6">
      <c r="A30" s="26" t="s">
        <v>686</v>
      </c>
      <c r="B30" s="29" t="s">
        <v>684</v>
      </c>
      <c r="C30" s="25" t="s">
        <v>687</v>
      </c>
      <c r="D30" s="25"/>
      <c r="E30" s="26"/>
      <c r="F30" s="28"/>
    </row>
    <row r="31" ht="24.85" spans="1:6">
      <c r="A31" s="26" t="s">
        <v>688</v>
      </c>
      <c r="B31" s="29" t="s">
        <v>689</v>
      </c>
      <c r="C31" s="30" t="s">
        <v>690</v>
      </c>
      <c r="D31" s="25" t="s">
        <v>691</v>
      </c>
      <c r="E31" s="26" t="s">
        <v>692</v>
      </c>
      <c r="F31" s="31">
        <v>8.65</v>
      </c>
    </row>
    <row r="32" ht="24.85" spans="1:6">
      <c r="A32" s="26" t="s">
        <v>693</v>
      </c>
      <c r="B32" s="29" t="s">
        <v>694</v>
      </c>
      <c r="C32" s="30" t="s">
        <v>690</v>
      </c>
      <c r="D32" s="25" t="s">
        <v>695</v>
      </c>
      <c r="E32" s="26" t="s">
        <v>692</v>
      </c>
      <c r="F32" s="31">
        <v>0.62</v>
      </c>
    </row>
    <row r="33" ht="24.85" spans="1:6">
      <c r="A33" s="26" t="s">
        <v>696</v>
      </c>
      <c r="B33" s="29" t="s">
        <v>697</v>
      </c>
      <c r="C33" s="30" t="s">
        <v>690</v>
      </c>
      <c r="D33" s="25" t="s">
        <v>698</v>
      </c>
      <c r="E33" s="26" t="s">
        <v>692</v>
      </c>
      <c r="F33" s="31">
        <v>0.36</v>
      </c>
    </row>
    <row r="34" ht="24.85" spans="1:6">
      <c r="A34" s="26" t="s">
        <v>699</v>
      </c>
      <c r="B34" s="29" t="s">
        <v>700</v>
      </c>
      <c r="C34" s="30" t="s">
        <v>690</v>
      </c>
      <c r="D34" s="25" t="s">
        <v>701</v>
      </c>
      <c r="E34" s="26" t="s">
        <v>692</v>
      </c>
      <c r="F34" s="31">
        <v>0.73</v>
      </c>
    </row>
    <row r="35" ht="24.85" spans="1:6">
      <c r="A35" s="26" t="s">
        <v>702</v>
      </c>
      <c r="B35" s="29" t="s">
        <v>703</v>
      </c>
      <c r="C35" s="30" t="s">
        <v>704</v>
      </c>
      <c r="D35" s="25" t="s">
        <v>705</v>
      </c>
      <c r="E35" s="26" t="s">
        <v>692</v>
      </c>
      <c r="F35" s="31">
        <v>2.4</v>
      </c>
    </row>
    <row r="36" ht="24.85" spans="1:6">
      <c r="A36" s="26" t="s">
        <v>706</v>
      </c>
      <c r="B36" s="29" t="s">
        <v>707</v>
      </c>
      <c r="C36" s="30" t="s">
        <v>704</v>
      </c>
      <c r="D36" s="25" t="s">
        <v>708</v>
      </c>
      <c r="E36" s="26" t="s">
        <v>692</v>
      </c>
      <c r="F36" s="31">
        <v>1.2</v>
      </c>
    </row>
    <row r="37" ht="24.85" spans="1:6">
      <c r="A37" s="26" t="s">
        <v>709</v>
      </c>
      <c r="B37" s="29" t="s">
        <v>710</v>
      </c>
      <c r="C37" s="25" t="s">
        <v>711</v>
      </c>
      <c r="D37" s="25" t="s">
        <v>712</v>
      </c>
      <c r="E37" s="26" t="s">
        <v>661</v>
      </c>
      <c r="F37" s="31">
        <v>64</v>
      </c>
    </row>
    <row r="38" ht="24.85" spans="1:6">
      <c r="A38" s="26" t="s">
        <v>713</v>
      </c>
      <c r="B38" s="29" t="s">
        <v>714</v>
      </c>
      <c r="C38" s="25" t="s">
        <v>711</v>
      </c>
      <c r="D38" s="25" t="s">
        <v>715</v>
      </c>
      <c r="E38" s="26" t="s">
        <v>661</v>
      </c>
      <c r="F38" s="31">
        <v>6</v>
      </c>
    </row>
    <row r="39" ht="24.85" spans="1:6">
      <c r="A39" s="26" t="s">
        <v>716</v>
      </c>
      <c r="B39" s="29" t="s">
        <v>717</v>
      </c>
      <c r="C39" s="25" t="s">
        <v>711</v>
      </c>
      <c r="D39" s="25" t="s">
        <v>718</v>
      </c>
      <c r="E39" s="26" t="s">
        <v>661</v>
      </c>
      <c r="F39" s="31">
        <v>4</v>
      </c>
    </row>
    <row r="40" ht="24.85" spans="1:6">
      <c r="A40" s="26" t="s">
        <v>719</v>
      </c>
      <c r="B40" s="29" t="s">
        <v>720</v>
      </c>
      <c r="C40" s="25" t="s">
        <v>711</v>
      </c>
      <c r="D40" s="25" t="s">
        <v>721</v>
      </c>
      <c r="E40" s="26" t="s">
        <v>661</v>
      </c>
      <c r="F40" s="31">
        <v>6</v>
      </c>
    </row>
    <row r="41" ht="24.85" spans="1:6">
      <c r="A41" s="26" t="s">
        <v>722</v>
      </c>
      <c r="B41" s="29" t="s">
        <v>723</v>
      </c>
      <c r="C41" s="25" t="s">
        <v>711</v>
      </c>
      <c r="D41" s="25" t="s">
        <v>724</v>
      </c>
      <c r="E41" s="26" t="s">
        <v>661</v>
      </c>
      <c r="F41" s="31">
        <v>13</v>
      </c>
    </row>
    <row r="42" ht="24.85" spans="1:6">
      <c r="A42" s="26" t="s">
        <v>725</v>
      </c>
      <c r="B42" s="29" t="s">
        <v>726</v>
      </c>
      <c r="C42" s="25" t="s">
        <v>711</v>
      </c>
      <c r="D42" s="25" t="s">
        <v>727</v>
      </c>
      <c r="E42" s="26" t="s">
        <v>661</v>
      </c>
      <c r="F42" s="31">
        <v>7</v>
      </c>
    </row>
    <row r="43" ht="24.85" spans="1:6">
      <c r="A43" s="26" t="s">
        <v>728</v>
      </c>
      <c r="B43" s="29" t="s">
        <v>729</v>
      </c>
      <c r="C43" s="25" t="s">
        <v>730</v>
      </c>
      <c r="D43" s="25" t="s">
        <v>731</v>
      </c>
      <c r="E43" s="26" t="s">
        <v>661</v>
      </c>
      <c r="F43" s="31">
        <v>4</v>
      </c>
    </row>
    <row r="44" ht="24.85" spans="1:6">
      <c r="A44" s="26" t="s">
        <v>732</v>
      </c>
      <c r="B44" s="29" t="s">
        <v>733</v>
      </c>
      <c r="C44" s="25" t="s">
        <v>730</v>
      </c>
      <c r="D44" s="25" t="s">
        <v>734</v>
      </c>
      <c r="E44" s="26" t="s">
        <v>661</v>
      </c>
      <c r="F44" s="31">
        <v>1</v>
      </c>
    </row>
    <row r="45" ht="24.85" spans="1:6">
      <c r="A45" s="26" t="s">
        <v>735</v>
      </c>
      <c r="B45" s="29" t="s">
        <v>736</v>
      </c>
      <c r="C45" s="25" t="s">
        <v>730</v>
      </c>
      <c r="D45" s="25" t="s">
        <v>737</v>
      </c>
      <c r="E45" s="26" t="s">
        <v>661</v>
      </c>
      <c r="F45" s="31">
        <v>3</v>
      </c>
    </row>
    <row r="46" ht="24.85" spans="1:6">
      <c r="A46" s="26" t="s">
        <v>738</v>
      </c>
      <c r="B46" s="29" t="s">
        <v>739</v>
      </c>
      <c r="C46" s="25" t="s">
        <v>740</v>
      </c>
      <c r="D46" s="25" t="s">
        <v>731</v>
      </c>
      <c r="E46" s="31" t="s">
        <v>97</v>
      </c>
      <c r="F46" s="31">
        <v>2</v>
      </c>
    </row>
    <row r="47" ht="24.85" spans="1:6">
      <c r="A47" s="26" t="s">
        <v>741</v>
      </c>
      <c r="B47" s="29" t="s">
        <v>742</v>
      </c>
      <c r="C47" s="25" t="s">
        <v>740</v>
      </c>
      <c r="D47" s="25" t="s">
        <v>743</v>
      </c>
      <c r="E47" s="31" t="s">
        <v>97</v>
      </c>
      <c r="F47" s="31">
        <v>2</v>
      </c>
    </row>
    <row r="48" ht="24.85" spans="1:6">
      <c r="A48" s="26" t="s">
        <v>744</v>
      </c>
      <c r="B48" s="29" t="s">
        <v>745</v>
      </c>
      <c r="C48" s="25" t="s">
        <v>746</v>
      </c>
      <c r="D48" s="25" t="s">
        <v>747</v>
      </c>
      <c r="E48" s="31" t="s">
        <v>97</v>
      </c>
      <c r="F48" s="31">
        <v>2</v>
      </c>
    </row>
    <row r="49" ht="24.85" spans="1:6">
      <c r="A49" s="26" t="s">
        <v>748</v>
      </c>
      <c r="B49" s="29" t="s">
        <v>749</v>
      </c>
      <c r="C49" s="25" t="s">
        <v>746</v>
      </c>
      <c r="D49" s="25" t="s">
        <v>750</v>
      </c>
      <c r="E49" s="31" t="s">
        <v>97</v>
      </c>
      <c r="F49" s="31">
        <v>2</v>
      </c>
    </row>
    <row r="50" ht="24.85" spans="1:6">
      <c r="A50" s="26" t="s">
        <v>751</v>
      </c>
      <c r="B50" s="29"/>
      <c r="C50" s="25" t="s">
        <v>752</v>
      </c>
      <c r="D50" s="25" t="s">
        <v>753</v>
      </c>
      <c r="E50" s="31" t="s">
        <v>66</v>
      </c>
      <c r="F50" s="31">
        <v>60</v>
      </c>
    </row>
    <row r="51" ht="24.85" spans="1:6">
      <c r="A51" s="26" t="s">
        <v>754</v>
      </c>
      <c r="B51" s="29"/>
      <c r="C51" s="25" t="s">
        <v>752</v>
      </c>
      <c r="D51" s="25" t="s">
        <v>755</v>
      </c>
      <c r="E51" s="31" t="s">
        <v>66</v>
      </c>
      <c r="F51" s="31">
        <v>15</v>
      </c>
    </row>
    <row r="52" ht="24.85" spans="1:6">
      <c r="A52" s="26" t="s">
        <v>756</v>
      </c>
      <c r="B52" s="29"/>
      <c r="C52" s="25" t="s">
        <v>752</v>
      </c>
      <c r="D52" s="25" t="s">
        <v>757</v>
      </c>
      <c r="E52" s="31" t="s">
        <v>66</v>
      </c>
      <c r="F52" s="31">
        <v>45</v>
      </c>
    </row>
    <row r="53" ht="12.45" spans="1:6">
      <c r="A53" s="26" t="s">
        <v>758</v>
      </c>
      <c r="B53" s="29" t="s">
        <v>684</v>
      </c>
      <c r="C53" s="25" t="s">
        <v>759</v>
      </c>
      <c r="D53" s="25"/>
      <c r="E53" s="26"/>
      <c r="F53" s="28"/>
    </row>
    <row r="54" ht="24.85" spans="1:6">
      <c r="A54" s="26" t="s">
        <v>760</v>
      </c>
      <c r="B54" s="29" t="s">
        <v>761</v>
      </c>
      <c r="C54" s="30" t="s">
        <v>759</v>
      </c>
      <c r="D54" s="25" t="s">
        <v>762</v>
      </c>
      <c r="E54" s="26" t="s">
        <v>692</v>
      </c>
      <c r="F54" s="31">
        <v>92.2</v>
      </c>
    </row>
    <row r="55" ht="24.85" spans="1:6">
      <c r="A55" s="26" t="s">
        <v>763</v>
      </c>
      <c r="B55" s="29" t="s">
        <v>764</v>
      </c>
      <c r="C55" s="30" t="s">
        <v>759</v>
      </c>
      <c r="D55" s="25" t="s">
        <v>765</v>
      </c>
      <c r="E55" s="26" t="s">
        <v>692</v>
      </c>
      <c r="F55" s="31">
        <v>20.8</v>
      </c>
    </row>
    <row r="56" ht="37.3" spans="1:6">
      <c r="A56" s="26" t="s">
        <v>766</v>
      </c>
      <c r="B56" s="29" t="s">
        <v>767</v>
      </c>
      <c r="C56" s="25" t="s">
        <v>768</v>
      </c>
      <c r="D56" s="25" t="s">
        <v>769</v>
      </c>
      <c r="E56" s="26" t="s">
        <v>661</v>
      </c>
      <c r="F56" s="31">
        <v>1018</v>
      </c>
    </row>
    <row r="57" ht="37.3" spans="1:6">
      <c r="A57" s="26" t="s">
        <v>770</v>
      </c>
      <c r="B57" s="29" t="s">
        <v>771</v>
      </c>
      <c r="C57" s="25" t="s">
        <v>768</v>
      </c>
      <c r="D57" s="25" t="s">
        <v>772</v>
      </c>
      <c r="E57" s="26" t="s">
        <v>661</v>
      </c>
      <c r="F57" s="31">
        <v>104</v>
      </c>
    </row>
    <row r="58" ht="12.45" spans="1:6">
      <c r="A58" s="26" t="s">
        <v>773</v>
      </c>
      <c r="B58" s="29" t="s">
        <v>684</v>
      </c>
      <c r="C58" s="25" t="s">
        <v>774</v>
      </c>
      <c r="D58" s="25"/>
      <c r="E58" s="26"/>
      <c r="F58" s="28"/>
    </row>
    <row r="59" ht="12.45" spans="1:6">
      <c r="A59" s="26" t="s">
        <v>775</v>
      </c>
      <c r="B59" s="29" t="s">
        <v>776</v>
      </c>
      <c r="C59" s="30" t="s">
        <v>774</v>
      </c>
      <c r="D59" s="25" t="s">
        <v>777</v>
      </c>
      <c r="E59" s="26" t="s">
        <v>692</v>
      </c>
      <c r="F59" s="31">
        <v>1130</v>
      </c>
    </row>
    <row r="60" ht="12.45" spans="1:6">
      <c r="A60" s="26" t="s">
        <v>778</v>
      </c>
      <c r="B60" s="29"/>
      <c r="C60" s="25" t="s">
        <v>779</v>
      </c>
      <c r="D60" s="25" t="s">
        <v>780</v>
      </c>
      <c r="E60" s="26" t="s">
        <v>781</v>
      </c>
      <c r="F60" s="31">
        <v>321000</v>
      </c>
    </row>
    <row r="61" ht="12.45" spans="1:6">
      <c r="A61" s="26" t="s">
        <v>782</v>
      </c>
      <c r="B61" s="25" t="s">
        <v>684</v>
      </c>
      <c r="C61" s="25" t="s">
        <v>783</v>
      </c>
      <c r="D61" s="25"/>
      <c r="E61" s="26"/>
      <c r="F61" s="28"/>
    </row>
    <row r="62" ht="12.45" spans="1:6">
      <c r="A62" s="26" t="s">
        <v>784</v>
      </c>
      <c r="B62" s="25" t="s">
        <v>785</v>
      </c>
      <c r="C62" s="25" t="s">
        <v>783</v>
      </c>
      <c r="D62" s="25" t="s">
        <v>786</v>
      </c>
      <c r="E62" s="26" t="s">
        <v>692</v>
      </c>
      <c r="F62" s="31">
        <v>0.9</v>
      </c>
    </row>
    <row r="63" ht="24.85" spans="1:6">
      <c r="A63" s="26" t="s">
        <v>787</v>
      </c>
      <c r="B63" s="32" t="s">
        <v>788</v>
      </c>
      <c r="C63" s="30" t="s">
        <v>789</v>
      </c>
      <c r="D63" s="25" t="s">
        <v>790</v>
      </c>
      <c r="E63" s="26" t="s">
        <v>692</v>
      </c>
      <c r="F63" s="31">
        <v>0.9</v>
      </c>
    </row>
    <row r="64" ht="24.85" spans="1:6">
      <c r="A64" s="26" t="s">
        <v>791</v>
      </c>
      <c r="B64" s="32" t="s">
        <v>792</v>
      </c>
      <c r="C64" s="30" t="s">
        <v>793</v>
      </c>
      <c r="D64" s="25" t="s">
        <v>794</v>
      </c>
      <c r="E64" s="26" t="s">
        <v>692</v>
      </c>
      <c r="F64" s="31">
        <v>0.9</v>
      </c>
    </row>
    <row r="65" ht="12.45" spans="1:6">
      <c r="A65" s="26" t="s">
        <v>795</v>
      </c>
      <c r="B65" s="29" t="s">
        <v>684</v>
      </c>
      <c r="C65" s="25" t="s">
        <v>796</v>
      </c>
      <c r="D65" s="25"/>
      <c r="E65" s="26"/>
      <c r="F65" s="28"/>
    </row>
    <row r="66" ht="24.85" spans="1:6">
      <c r="A66" s="26" t="s">
        <v>797</v>
      </c>
      <c r="B66" s="29" t="s">
        <v>798</v>
      </c>
      <c r="C66" s="25" t="s">
        <v>799</v>
      </c>
      <c r="D66" s="25" t="s">
        <v>800</v>
      </c>
      <c r="E66" s="26" t="s">
        <v>692</v>
      </c>
      <c r="F66" s="31">
        <v>14</v>
      </c>
    </row>
    <row r="67" ht="12.45" spans="1:6">
      <c r="A67" s="26" t="s">
        <v>801</v>
      </c>
      <c r="B67" s="29" t="s">
        <v>684</v>
      </c>
      <c r="C67" s="25" t="s">
        <v>802</v>
      </c>
      <c r="D67" s="25"/>
      <c r="E67" s="26"/>
      <c r="F67" s="28"/>
    </row>
    <row r="68" ht="24.85" spans="1:6">
      <c r="A68" s="26" t="s">
        <v>803</v>
      </c>
      <c r="B68" s="29" t="s">
        <v>804</v>
      </c>
      <c r="C68" s="25" t="s">
        <v>805</v>
      </c>
      <c r="D68" s="25" t="s">
        <v>806</v>
      </c>
      <c r="E68" s="26" t="s">
        <v>692</v>
      </c>
      <c r="F68" s="31">
        <v>0.3</v>
      </c>
    </row>
    <row r="69" ht="24.85" spans="1:6">
      <c r="A69" s="26" t="s">
        <v>807</v>
      </c>
      <c r="B69" s="29" t="s">
        <v>808</v>
      </c>
      <c r="C69" s="25" t="s">
        <v>805</v>
      </c>
      <c r="D69" s="25" t="s">
        <v>809</v>
      </c>
      <c r="E69" s="26" t="s">
        <v>692</v>
      </c>
      <c r="F69" s="31">
        <v>0.3</v>
      </c>
    </row>
    <row r="70" ht="24.85" spans="1:6">
      <c r="A70" s="26" t="s">
        <v>810</v>
      </c>
      <c r="B70" s="29" t="s">
        <v>811</v>
      </c>
      <c r="C70" s="25" t="s">
        <v>805</v>
      </c>
      <c r="D70" s="25" t="s">
        <v>812</v>
      </c>
      <c r="E70" s="26" t="s">
        <v>692</v>
      </c>
      <c r="F70" s="31">
        <v>0.18</v>
      </c>
    </row>
    <row r="71" ht="12.45" spans="1:6">
      <c r="A71" s="26" t="s">
        <v>813</v>
      </c>
      <c r="B71" s="29" t="s">
        <v>814</v>
      </c>
      <c r="C71" s="25" t="s">
        <v>815</v>
      </c>
      <c r="D71" s="25" t="s">
        <v>816</v>
      </c>
      <c r="E71" s="26" t="s">
        <v>692</v>
      </c>
      <c r="F71" s="31">
        <v>28</v>
      </c>
    </row>
    <row r="72" ht="12.45" spans="1:6">
      <c r="A72" s="26" t="s">
        <v>817</v>
      </c>
      <c r="B72" s="29" t="s">
        <v>818</v>
      </c>
      <c r="C72" s="25" t="s">
        <v>815</v>
      </c>
      <c r="D72" s="25" t="s">
        <v>819</v>
      </c>
      <c r="E72" s="26" t="s">
        <v>692</v>
      </c>
      <c r="F72" s="28">
        <v>1.6</v>
      </c>
    </row>
    <row r="73" ht="49.7" spans="1:6">
      <c r="A73" s="33" t="s">
        <v>820</v>
      </c>
      <c r="B73" s="34" t="s">
        <v>821</v>
      </c>
      <c r="C73" s="25" t="s">
        <v>822</v>
      </c>
      <c r="D73" s="25" t="s">
        <v>823</v>
      </c>
      <c r="E73" s="26" t="s">
        <v>106</v>
      </c>
      <c r="F73" s="31">
        <v>1</v>
      </c>
    </row>
    <row r="74" ht="12.45" spans="1:6">
      <c r="A74" s="26" t="s">
        <v>824</v>
      </c>
      <c r="B74" s="29" t="s">
        <v>684</v>
      </c>
      <c r="C74" s="25" t="s">
        <v>825</v>
      </c>
      <c r="D74" s="25"/>
      <c r="E74" s="26"/>
      <c r="F74" s="28"/>
    </row>
    <row r="75" ht="12.45" spans="1:6">
      <c r="A75" s="26" t="s">
        <v>826</v>
      </c>
      <c r="B75" s="29" t="s">
        <v>827</v>
      </c>
      <c r="C75" s="25" t="s">
        <v>828</v>
      </c>
      <c r="D75" s="25" t="s">
        <v>829</v>
      </c>
      <c r="E75" s="26" t="s">
        <v>71</v>
      </c>
      <c r="F75" s="28">
        <v>7</v>
      </c>
    </row>
    <row r="76" ht="12.45" spans="1:6">
      <c r="A76" s="26" t="s">
        <v>830</v>
      </c>
      <c r="B76" s="29" t="s">
        <v>831</v>
      </c>
      <c r="C76" s="25" t="s">
        <v>832</v>
      </c>
      <c r="D76" s="25" t="s">
        <v>833</v>
      </c>
      <c r="E76" s="26" t="s">
        <v>71</v>
      </c>
      <c r="F76" s="28">
        <v>3.5</v>
      </c>
    </row>
    <row r="77" ht="12.85" spans="1:6">
      <c r="A77" s="33" t="s">
        <v>834</v>
      </c>
      <c r="B77" s="34" t="s">
        <v>835</v>
      </c>
      <c r="C77" s="25" t="s">
        <v>836</v>
      </c>
      <c r="D77" s="25" t="s">
        <v>837</v>
      </c>
      <c r="E77" s="26" t="s">
        <v>71</v>
      </c>
      <c r="F77" s="31">
        <v>0.5</v>
      </c>
    </row>
    <row r="78" ht="12.85" spans="1:6">
      <c r="A78" s="33" t="s">
        <v>838</v>
      </c>
      <c r="B78" s="34" t="s">
        <v>839</v>
      </c>
      <c r="C78" s="25" t="s">
        <v>840</v>
      </c>
      <c r="D78" s="25" t="s">
        <v>841</v>
      </c>
      <c r="E78" s="26" t="s">
        <v>71</v>
      </c>
      <c r="F78" s="31">
        <v>1.1</v>
      </c>
    </row>
    <row r="79" ht="12.45" spans="1:6">
      <c r="A79" s="26">
        <v>3.3</v>
      </c>
      <c r="B79" s="29" t="s">
        <v>842</v>
      </c>
      <c r="C79" s="25" t="s">
        <v>843</v>
      </c>
      <c r="D79" s="25"/>
      <c r="E79" s="26"/>
      <c r="F79" s="28"/>
    </row>
    <row r="80" ht="12.45" spans="1:6">
      <c r="A80" s="26" t="s">
        <v>844</v>
      </c>
      <c r="B80" s="29"/>
      <c r="C80" s="25" t="s">
        <v>845</v>
      </c>
      <c r="D80" s="25"/>
      <c r="E80" s="26"/>
      <c r="F80" s="28"/>
    </row>
    <row r="81" ht="24.85" spans="1:6">
      <c r="A81" s="26" t="s">
        <v>846</v>
      </c>
      <c r="B81" s="29" t="s">
        <v>847</v>
      </c>
      <c r="C81" s="25" t="s">
        <v>848</v>
      </c>
      <c r="D81" s="25" t="s">
        <v>849</v>
      </c>
      <c r="E81" s="26" t="s">
        <v>692</v>
      </c>
      <c r="F81" s="31">
        <v>51</v>
      </c>
    </row>
    <row r="82" ht="26.55" spans="1:6">
      <c r="A82" s="26" t="s">
        <v>850</v>
      </c>
      <c r="B82" s="29" t="s">
        <v>851</v>
      </c>
      <c r="C82" s="25" t="s">
        <v>852</v>
      </c>
      <c r="D82" s="25" t="s">
        <v>853</v>
      </c>
      <c r="E82" s="26" t="s">
        <v>854</v>
      </c>
      <c r="F82" s="31">
        <v>53</v>
      </c>
    </row>
    <row r="83" ht="24.85" spans="1:6">
      <c r="A83" s="26" t="s">
        <v>855</v>
      </c>
      <c r="B83" s="29" t="s">
        <v>856</v>
      </c>
      <c r="C83" s="25" t="s">
        <v>857</v>
      </c>
      <c r="D83" s="25" t="s">
        <v>858</v>
      </c>
      <c r="E83" s="26" t="s">
        <v>854</v>
      </c>
      <c r="F83" s="31">
        <v>865</v>
      </c>
    </row>
    <row r="84" ht="12.45" spans="1:6">
      <c r="A84" s="26" t="s">
        <v>859</v>
      </c>
      <c r="B84" s="29" t="s">
        <v>860</v>
      </c>
      <c r="C84" s="25" t="s">
        <v>861</v>
      </c>
      <c r="D84" s="25" t="s">
        <v>862</v>
      </c>
      <c r="E84" s="26" t="s">
        <v>854</v>
      </c>
      <c r="F84" s="31">
        <v>1208</v>
      </c>
    </row>
    <row r="85" ht="37.3" spans="1:6">
      <c r="A85" s="26" t="s">
        <v>863</v>
      </c>
      <c r="B85" s="29" t="s">
        <v>864</v>
      </c>
      <c r="C85" s="30" t="s">
        <v>865</v>
      </c>
      <c r="D85" s="25" t="s">
        <v>866</v>
      </c>
      <c r="E85" s="26" t="s">
        <v>854</v>
      </c>
      <c r="F85" s="31">
        <v>325110</v>
      </c>
    </row>
    <row r="86" ht="37.3" spans="1:6">
      <c r="A86" s="26" t="s">
        <v>867</v>
      </c>
      <c r="B86" s="29" t="s">
        <v>868</v>
      </c>
      <c r="C86" s="30" t="s">
        <v>865</v>
      </c>
      <c r="D86" s="25" t="s">
        <v>869</v>
      </c>
      <c r="E86" s="26" t="s">
        <v>854</v>
      </c>
      <c r="F86" s="31">
        <v>12340</v>
      </c>
    </row>
    <row r="87" ht="37.3" spans="1:6">
      <c r="A87" s="26" t="s">
        <v>870</v>
      </c>
      <c r="B87" s="29" t="s">
        <v>871</v>
      </c>
      <c r="C87" s="30" t="s">
        <v>872</v>
      </c>
      <c r="D87" s="25" t="s">
        <v>873</v>
      </c>
      <c r="E87" s="26" t="s">
        <v>854</v>
      </c>
      <c r="F87" s="31">
        <v>604</v>
      </c>
    </row>
    <row r="88" ht="12.45" spans="1:6">
      <c r="A88" s="26">
        <v>3.4</v>
      </c>
      <c r="B88" s="29" t="s">
        <v>874</v>
      </c>
      <c r="C88" s="25" t="s">
        <v>875</v>
      </c>
      <c r="D88" s="25"/>
      <c r="E88" s="26"/>
      <c r="F88" s="28"/>
    </row>
    <row r="89" ht="12.45" spans="1:6">
      <c r="A89" s="26" t="s">
        <v>876</v>
      </c>
      <c r="B89" s="29" t="s">
        <v>874</v>
      </c>
      <c r="C89" s="25" t="s">
        <v>877</v>
      </c>
      <c r="D89" s="25" t="s">
        <v>878</v>
      </c>
      <c r="E89" s="26"/>
      <c r="F89" s="28"/>
    </row>
    <row r="90" ht="49.7" spans="1:6">
      <c r="A90" s="26" t="s">
        <v>879</v>
      </c>
      <c r="B90" s="29" t="s">
        <v>880</v>
      </c>
      <c r="C90" s="25" t="s">
        <v>881</v>
      </c>
      <c r="D90" s="25" t="s">
        <v>882</v>
      </c>
      <c r="E90" s="26" t="s">
        <v>661</v>
      </c>
      <c r="F90" s="28">
        <v>1</v>
      </c>
    </row>
    <row r="91" ht="49.7" spans="1:6">
      <c r="A91" s="26" t="s">
        <v>883</v>
      </c>
      <c r="B91" s="29" t="s">
        <v>884</v>
      </c>
      <c r="C91" s="25" t="s">
        <v>885</v>
      </c>
      <c r="D91" s="25" t="s">
        <v>886</v>
      </c>
      <c r="E91" s="26" t="s">
        <v>661</v>
      </c>
      <c r="F91" s="28">
        <v>1</v>
      </c>
    </row>
    <row r="92" ht="12.45" spans="1:6">
      <c r="A92" s="26" t="s">
        <v>887</v>
      </c>
      <c r="B92" s="29" t="s">
        <v>874</v>
      </c>
      <c r="C92" s="25" t="s">
        <v>888</v>
      </c>
      <c r="D92" s="25"/>
      <c r="E92" s="26"/>
      <c r="F92" s="28"/>
    </row>
    <row r="93" ht="37.3" spans="1:6">
      <c r="A93" s="26" t="s">
        <v>889</v>
      </c>
      <c r="B93" s="29" t="s">
        <v>890</v>
      </c>
      <c r="C93" s="25" t="s">
        <v>891</v>
      </c>
      <c r="D93" s="25" t="s">
        <v>892</v>
      </c>
      <c r="E93" s="26" t="s">
        <v>661</v>
      </c>
      <c r="F93" s="28">
        <v>1</v>
      </c>
    </row>
    <row r="94" ht="24.85" spans="1:6">
      <c r="A94" s="26" t="s">
        <v>893</v>
      </c>
      <c r="B94" s="29" t="s">
        <v>894</v>
      </c>
      <c r="C94" s="25" t="s">
        <v>895</v>
      </c>
      <c r="D94" s="25" t="s">
        <v>896</v>
      </c>
      <c r="E94" s="26" t="s">
        <v>661</v>
      </c>
      <c r="F94" s="28">
        <v>54</v>
      </c>
    </row>
    <row r="95" ht="12.45" spans="1:6">
      <c r="A95" s="26" t="s">
        <v>897</v>
      </c>
      <c r="B95" s="29" t="s">
        <v>898</v>
      </c>
      <c r="C95" s="25" t="s">
        <v>899</v>
      </c>
      <c r="D95" s="25"/>
      <c r="E95" s="26"/>
      <c r="F95" s="28"/>
    </row>
    <row r="96" ht="12.45" spans="1:6">
      <c r="A96" s="26" t="s">
        <v>900</v>
      </c>
      <c r="B96" s="29" t="s">
        <v>898</v>
      </c>
      <c r="C96" s="25" t="s">
        <v>901</v>
      </c>
      <c r="D96" s="25"/>
      <c r="E96" s="26"/>
      <c r="F96" s="28"/>
    </row>
    <row r="97" ht="12.45" spans="1:6">
      <c r="A97" s="26" t="s">
        <v>902</v>
      </c>
      <c r="B97" s="29" t="s">
        <v>903</v>
      </c>
      <c r="C97" s="25" t="s">
        <v>904</v>
      </c>
      <c r="D97" s="25"/>
      <c r="E97" s="26" t="s">
        <v>905</v>
      </c>
      <c r="F97" s="28">
        <v>53</v>
      </c>
    </row>
    <row r="98" ht="24.85" spans="1:6">
      <c r="A98" s="26" t="s">
        <v>906</v>
      </c>
      <c r="B98" s="29" t="s">
        <v>907</v>
      </c>
      <c r="C98" s="25" t="s">
        <v>908</v>
      </c>
      <c r="D98" s="25" t="s">
        <v>909</v>
      </c>
      <c r="E98" s="26" t="s">
        <v>672</v>
      </c>
      <c r="F98" s="28">
        <v>53</v>
      </c>
    </row>
    <row r="99" ht="12.45" spans="1:6">
      <c r="A99" s="26" t="s">
        <v>910</v>
      </c>
      <c r="B99" s="29" t="s">
        <v>911</v>
      </c>
      <c r="C99" s="25" t="s">
        <v>912</v>
      </c>
      <c r="D99" s="25"/>
      <c r="E99" s="26" t="s">
        <v>913</v>
      </c>
      <c r="F99" s="28">
        <v>20</v>
      </c>
    </row>
    <row r="100" ht="12.45" spans="1:6">
      <c r="A100" s="26">
        <v>3.6</v>
      </c>
      <c r="B100" s="29" t="s">
        <v>914</v>
      </c>
      <c r="C100" s="25" t="s">
        <v>915</v>
      </c>
      <c r="D100" s="25"/>
      <c r="E100" s="26"/>
      <c r="F100" s="28"/>
    </row>
    <row r="101" ht="49.7" spans="1:6">
      <c r="A101" s="26" t="s">
        <v>916</v>
      </c>
      <c r="B101" s="29" t="s">
        <v>917</v>
      </c>
      <c r="C101" s="25" t="s">
        <v>918</v>
      </c>
      <c r="D101" s="25" t="s">
        <v>919</v>
      </c>
      <c r="E101" s="26" t="s">
        <v>692</v>
      </c>
      <c r="F101" s="31">
        <v>11</v>
      </c>
    </row>
    <row r="102" ht="49.7" spans="1:6">
      <c r="A102" s="26" t="s">
        <v>920</v>
      </c>
      <c r="B102" s="29" t="s">
        <v>921</v>
      </c>
      <c r="C102" s="25" t="s">
        <v>922</v>
      </c>
      <c r="D102" s="25" t="s">
        <v>923</v>
      </c>
      <c r="E102" s="26" t="s">
        <v>692</v>
      </c>
      <c r="F102" s="31">
        <v>1.6</v>
      </c>
    </row>
    <row r="103" ht="49.7" spans="1:6">
      <c r="A103" s="26" t="s">
        <v>924</v>
      </c>
      <c r="B103" s="29" t="s">
        <v>925</v>
      </c>
      <c r="C103" s="25" t="s">
        <v>926</v>
      </c>
      <c r="D103" s="25" t="s">
        <v>927</v>
      </c>
      <c r="E103" s="26" t="s">
        <v>692</v>
      </c>
      <c r="F103" s="31">
        <v>24</v>
      </c>
    </row>
    <row r="104" ht="49.7" spans="1:6">
      <c r="A104" s="26" t="s">
        <v>928</v>
      </c>
      <c r="B104" s="29" t="s">
        <v>929</v>
      </c>
      <c r="C104" s="25" t="s">
        <v>926</v>
      </c>
      <c r="D104" s="25" t="s">
        <v>930</v>
      </c>
      <c r="E104" s="26" t="s">
        <v>692</v>
      </c>
      <c r="F104" s="31">
        <v>26.6</v>
      </c>
    </row>
    <row r="105" ht="49.7" spans="1:6">
      <c r="A105" s="26" t="s">
        <v>931</v>
      </c>
      <c r="B105" s="29" t="s">
        <v>932</v>
      </c>
      <c r="C105" s="25" t="s">
        <v>926</v>
      </c>
      <c r="D105" s="25" t="s">
        <v>933</v>
      </c>
      <c r="E105" s="26" t="s">
        <v>692</v>
      </c>
      <c r="F105" s="31">
        <v>6.8</v>
      </c>
    </row>
    <row r="106" ht="49.7" spans="1:6">
      <c r="A106" s="26" t="s">
        <v>934</v>
      </c>
      <c r="B106" s="29" t="s">
        <v>935</v>
      </c>
      <c r="C106" s="25" t="s">
        <v>926</v>
      </c>
      <c r="D106" s="25" t="s">
        <v>936</v>
      </c>
      <c r="E106" s="26" t="s">
        <v>692</v>
      </c>
      <c r="F106" s="31">
        <v>3.5</v>
      </c>
    </row>
    <row r="107" ht="62.15" spans="1:6">
      <c r="A107" s="26" t="s">
        <v>937</v>
      </c>
      <c r="B107" s="29" t="s">
        <v>938</v>
      </c>
      <c r="C107" s="25" t="s">
        <v>939</v>
      </c>
      <c r="D107" s="25" t="s">
        <v>940</v>
      </c>
      <c r="E107" s="26" t="s">
        <v>106</v>
      </c>
      <c r="F107" s="31">
        <v>1</v>
      </c>
    </row>
    <row r="108" ht="49.7" spans="1:6">
      <c r="A108" s="26" t="s">
        <v>941</v>
      </c>
      <c r="B108" s="29" t="s">
        <v>942</v>
      </c>
      <c r="C108" s="25" t="s">
        <v>943</v>
      </c>
      <c r="D108" s="25" t="s">
        <v>944</v>
      </c>
      <c r="E108" s="26" t="s">
        <v>661</v>
      </c>
      <c r="F108" s="28">
        <v>1</v>
      </c>
    </row>
    <row r="109" ht="12.45" spans="1:6">
      <c r="A109" s="23">
        <v>4</v>
      </c>
      <c r="B109" s="29" t="s">
        <v>945</v>
      </c>
      <c r="C109" s="25" t="s">
        <v>946</v>
      </c>
      <c r="D109" s="25"/>
      <c r="E109" s="26"/>
      <c r="F109" s="27"/>
    </row>
    <row r="110" ht="12.45" spans="1:6">
      <c r="A110" s="23">
        <v>4.1</v>
      </c>
      <c r="B110" s="29" t="s">
        <v>945</v>
      </c>
      <c r="C110" s="25" t="s">
        <v>947</v>
      </c>
      <c r="D110" s="25"/>
      <c r="E110" s="26"/>
      <c r="F110" s="27"/>
    </row>
    <row r="111" ht="12.45" spans="1:6">
      <c r="A111" s="23" t="s">
        <v>948</v>
      </c>
      <c r="B111" s="29" t="s">
        <v>949</v>
      </c>
      <c r="C111" s="25" t="s">
        <v>950</v>
      </c>
      <c r="D111" s="25" t="s">
        <v>951</v>
      </c>
      <c r="E111" s="26" t="s">
        <v>692</v>
      </c>
      <c r="F111" s="27">
        <v>24.5</v>
      </c>
    </row>
    <row r="112" ht="12.45" spans="1:6">
      <c r="A112" s="23" t="s">
        <v>952</v>
      </c>
      <c r="B112" s="29" t="s">
        <v>953</v>
      </c>
      <c r="C112" s="25" t="s">
        <v>950</v>
      </c>
      <c r="D112" s="25" t="s">
        <v>954</v>
      </c>
      <c r="E112" s="26" t="s">
        <v>692</v>
      </c>
      <c r="F112" s="27">
        <v>96.98</v>
      </c>
    </row>
    <row r="113" ht="12.45" spans="1:6">
      <c r="A113" s="23" t="s">
        <v>955</v>
      </c>
      <c r="B113" s="29" t="s">
        <v>956</v>
      </c>
      <c r="C113" s="25" t="s">
        <v>957</v>
      </c>
      <c r="D113" s="25" t="s">
        <v>958</v>
      </c>
      <c r="E113" s="26" t="s">
        <v>959</v>
      </c>
      <c r="F113" s="27">
        <v>216</v>
      </c>
    </row>
    <row r="114" ht="24.85" spans="1:6">
      <c r="A114" s="23" t="s">
        <v>960</v>
      </c>
      <c r="B114" s="29" t="s">
        <v>961</v>
      </c>
      <c r="C114" s="25" t="s">
        <v>962</v>
      </c>
      <c r="D114" s="25" t="s">
        <v>963</v>
      </c>
      <c r="E114" s="26" t="s">
        <v>959</v>
      </c>
      <c r="F114" s="27">
        <v>672</v>
      </c>
    </row>
    <row r="115" ht="24.85" spans="1:6">
      <c r="A115" s="23" t="s">
        <v>964</v>
      </c>
      <c r="B115" s="29" t="s">
        <v>965</v>
      </c>
      <c r="C115" s="25" t="s">
        <v>966</v>
      </c>
      <c r="D115" s="25" t="s">
        <v>967</v>
      </c>
      <c r="E115" s="26" t="s">
        <v>959</v>
      </c>
      <c r="F115" s="27">
        <v>284</v>
      </c>
    </row>
    <row r="116" ht="12.45" spans="1:6">
      <c r="A116" s="23" t="s">
        <v>968</v>
      </c>
      <c r="B116" s="29" t="s">
        <v>969</v>
      </c>
      <c r="C116" s="25" t="s">
        <v>970</v>
      </c>
      <c r="D116" s="25" t="s">
        <v>971</v>
      </c>
      <c r="E116" s="26" t="s">
        <v>972</v>
      </c>
      <c r="F116" s="27">
        <v>12408</v>
      </c>
    </row>
    <row r="117" ht="12.45" spans="1:6">
      <c r="A117" s="23" t="s">
        <v>973</v>
      </c>
      <c r="B117" s="29" t="s">
        <v>974</v>
      </c>
      <c r="C117" s="25" t="s">
        <v>975</v>
      </c>
      <c r="D117" s="25" t="s">
        <v>976</v>
      </c>
      <c r="E117" s="26" t="s">
        <v>781</v>
      </c>
      <c r="F117" s="27">
        <v>180</v>
      </c>
    </row>
    <row r="118" ht="12.45" spans="1:6">
      <c r="A118" s="23" t="s">
        <v>977</v>
      </c>
      <c r="B118" s="29" t="s">
        <v>978</v>
      </c>
      <c r="C118" s="25" t="s">
        <v>975</v>
      </c>
      <c r="D118" s="25" t="s">
        <v>979</v>
      </c>
      <c r="E118" s="26" t="s">
        <v>781</v>
      </c>
      <c r="F118" s="27">
        <v>756</v>
      </c>
    </row>
    <row r="119" ht="12.45" spans="1:6">
      <c r="A119" s="23" t="s">
        <v>980</v>
      </c>
      <c r="B119" s="29" t="s">
        <v>981</v>
      </c>
      <c r="C119" s="25" t="s">
        <v>796</v>
      </c>
      <c r="D119" s="25" t="s">
        <v>982</v>
      </c>
      <c r="E119" s="26" t="s">
        <v>692</v>
      </c>
      <c r="F119" s="27">
        <v>47.27</v>
      </c>
    </row>
    <row r="120" ht="12.45" spans="1:6">
      <c r="A120" s="23" t="s">
        <v>983</v>
      </c>
      <c r="B120" s="29" t="s">
        <v>984</v>
      </c>
      <c r="C120" s="25" t="s">
        <v>985</v>
      </c>
      <c r="D120" s="25" t="s">
        <v>986</v>
      </c>
      <c r="E120" s="26" t="s">
        <v>692</v>
      </c>
      <c r="F120" s="27">
        <v>5.181</v>
      </c>
    </row>
    <row r="121" ht="12.45" spans="1:6">
      <c r="A121" s="23" t="s">
        <v>987</v>
      </c>
      <c r="B121" s="29" t="s">
        <v>988</v>
      </c>
      <c r="C121" s="25" t="s">
        <v>989</v>
      </c>
      <c r="D121" s="25"/>
      <c r="E121" s="26" t="s">
        <v>959</v>
      </c>
      <c r="F121" s="27">
        <v>5</v>
      </c>
    </row>
    <row r="122" ht="12.45" spans="1:6">
      <c r="A122" s="23" t="s">
        <v>990</v>
      </c>
      <c r="B122" s="29" t="s">
        <v>991</v>
      </c>
      <c r="C122" s="25" t="s">
        <v>992</v>
      </c>
      <c r="D122" s="25"/>
      <c r="E122" s="26" t="s">
        <v>959</v>
      </c>
      <c r="F122" s="27">
        <v>40</v>
      </c>
    </row>
    <row r="123" ht="12.45" spans="1:6">
      <c r="A123" s="23" t="s">
        <v>993</v>
      </c>
      <c r="B123" s="29" t="s">
        <v>994</v>
      </c>
      <c r="C123" s="25" t="s">
        <v>995</v>
      </c>
      <c r="D123" s="25"/>
      <c r="E123" s="26" t="s">
        <v>661</v>
      </c>
      <c r="F123" s="27">
        <v>48</v>
      </c>
    </row>
    <row r="124" ht="12.45" spans="1:6">
      <c r="A124" s="23" t="s">
        <v>996</v>
      </c>
      <c r="B124" s="29" t="s">
        <v>997</v>
      </c>
      <c r="C124" s="25" t="s">
        <v>998</v>
      </c>
      <c r="D124" s="25"/>
      <c r="E124" s="26" t="s">
        <v>97</v>
      </c>
      <c r="F124" s="27">
        <v>45</v>
      </c>
    </row>
    <row r="125" ht="12.45" spans="1:6">
      <c r="A125" s="23" t="s">
        <v>999</v>
      </c>
      <c r="B125" s="29" t="s">
        <v>1000</v>
      </c>
      <c r="C125" s="25" t="s">
        <v>1001</v>
      </c>
      <c r="D125" s="25"/>
      <c r="E125" s="26" t="s">
        <v>97</v>
      </c>
      <c r="F125" s="27">
        <v>45</v>
      </c>
    </row>
    <row r="126" ht="12.45" spans="1:6">
      <c r="A126" s="23" t="s">
        <v>1002</v>
      </c>
      <c r="B126" s="29" t="s">
        <v>1003</v>
      </c>
      <c r="C126" s="25" t="s">
        <v>1004</v>
      </c>
      <c r="D126" s="25"/>
      <c r="E126" s="26" t="s">
        <v>97</v>
      </c>
      <c r="F126" s="27">
        <v>540</v>
      </c>
    </row>
    <row r="127" ht="12.45" spans="1:6">
      <c r="A127" s="23" t="s">
        <v>1005</v>
      </c>
      <c r="B127" s="29" t="s">
        <v>1006</v>
      </c>
      <c r="C127" s="25" t="s">
        <v>1007</v>
      </c>
      <c r="D127" s="25"/>
      <c r="E127" s="26" t="s">
        <v>959</v>
      </c>
      <c r="F127" s="27">
        <v>39</v>
      </c>
    </row>
    <row r="128" ht="12.45" spans="1:6">
      <c r="A128" s="23" t="s">
        <v>1008</v>
      </c>
      <c r="B128" s="29" t="s">
        <v>1009</v>
      </c>
      <c r="C128" s="25" t="s">
        <v>1010</v>
      </c>
      <c r="D128" s="25"/>
      <c r="E128" s="26" t="s">
        <v>959</v>
      </c>
      <c r="F128" s="27">
        <v>260</v>
      </c>
    </row>
    <row r="129" ht="12.45" spans="1:6">
      <c r="A129" s="23" t="s">
        <v>1011</v>
      </c>
      <c r="B129" s="29" t="s">
        <v>1012</v>
      </c>
      <c r="C129" s="25" t="s">
        <v>1013</v>
      </c>
      <c r="D129" s="25"/>
      <c r="E129" s="26" t="s">
        <v>661</v>
      </c>
      <c r="F129" s="27">
        <v>238</v>
      </c>
    </row>
    <row r="130" ht="12.45" spans="1:6">
      <c r="A130" s="23" t="s">
        <v>1014</v>
      </c>
      <c r="B130" s="29" t="s">
        <v>1015</v>
      </c>
      <c r="C130" s="25" t="s">
        <v>1016</v>
      </c>
      <c r="D130" s="25"/>
      <c r="E130" s="26" t="s">
        <v>661</v>
      </c>
      <c r="F130" s="27">
        <v>500</v>
      </c>
    </row>
    <row r="131" ht="12.45" spans="1:6">
      <c r="A131" s="23" t="s">
        <v>1017</v>
      </c>
      <c r="B131" s="29" t="s">
        <v>1018</v>
      </c>
      <c r="C131" s="25" t="s">
        <v>1019</v>
      </c>
      <c r="D131" s="25"/>
      <c r="E131" s="26" t="s">
        <v>661</v>
      </c>
      <c r="F131" s="27">
        <v>97</v>
      </c>
    </row>
    <row r="132" ht="12.45" spans="1:6">
      <c r="A132" s="23" t="s">
        <v>1020</v>
      </c>
      <c r="B132" s="29" t="s">
        <v>1021</v>
      </c>
      <c r="C132" s="25" t="s">
        <v>1022</v>
      </c>
      <c r="D132" s="25"/>
      <c r="E132" s="26" t="s">
        <v>661</v>
      </c>
      <c r="F132" s="27">
        <v>169</v>
      </c>
    </row>
    <row r="133" ht="12.45" spans="1:6">
      <c r="A133" s="23" t="s">
        <v>1023</v>
      </c>
      <c r="B133" s="29" t="s">
        <v>1024</v>
      </c>
      <c r="C133" s="25" t="s">
        <v>1025</v>
      </c>
      <c r="D133" s="25"/>
      <c r="E133" s="26" t="s">
        <v>661</v>
      </c>
      <c r="F133" s="27">
        <v>97</v>
      </c>
    </row>
    <row r="134" ht="12.45" spans="1:6">
      <c r="A134" s="23">
        <v>4.2</v>
      </c>
      <c r="B134" s="29" t="s">
        <v>945</v>
      </c>
      <c r="C134" s="24" t="s">
        <v>1026</v>
      </c>
      <c r="D134" s="25"/>
      <c r="E134" s="26"/>
      <c r="F134" s="27"/>
    </row>
    <row r="135" ht="14.55" spans="1:6">
      <c r="A135" s="23" t="s">
        <v>1027</v>
      </c>
      <c r="B135" s="29" t="s">
        <v>1028</v>
      </c>
      <c r="C135" s="30" t="s">
        <v>1029</v>
      </c>
      <c r="D135" s="25" t="s">
        <v>1030</v>
      </c>
      <c r="E135" s="26" t="s">
        <v>692</v>
      </c>
      <c r="F135" s="27">
        <v>5.442</v>
      </c>
    </row>
    <row r="136" ht="28.3" spans="1:6">
      <c r="A136" s="23" t="s">
        <v>1031</v>
      </c>
      <c r="B136" s="29" t="s">
        <v>1032</v>
      </c>
      <c r="C136" s="25" t="s">
        <v>1033</v>
      </c>
      <c r="D136" s="25" t="s">
        <v>1034</v>
      </c>
      <c r="E136" s="26" t="s">
        <v>1035</v>
      </c>
      <c r="F136" s="27">
        <v>18</v>
      </c>
    </row>
    <row r="137" ht="14.55" spans="1:6">
      <c r="A137" s="23" t="s">
        <v>1036</v>
      </c>
      <c r="B137" s="29" t="s">
        <v>1037</v>
      </c>
      <c r="C137" s="25" t="s">
        <v>1038</v>
      </c>
      <c r="D137" s="25" t="s">
        <v>1039</v>
      </c>
      <c r="E137" s="26" t="s">
        <v>66</v>
      </c>
      <c r="F137" s="27">
        <v>360</v>
      </c>
    </row>
    <row r="138" ht="37.3" spans="1:6">
      <c r="A138" s="23" t="s">
        <v>1040</v>
      </c>
      <c r="B138" s="29" t="s">
        <v>1041</v>
      </c>
      <c r="C138" s="25" t="s">
        <v>1042</v>
      </c>
      <c r="D138" s="25" t="s">
        <v>1043</v>
      </c>
      <c r="E138" s="26" t="s">
        <v>1044</v>
      </c>
      <c r="F138" s="27">
        <v>141</v>
      </c>
    </row>
    <row r="139" ht="12.45" spans="1:6">
      <c r="A139" s="23" t="s">
        <v>1045</v>
      </c>
      <c r="B139" s="29" t="s">
        <v>1046</v>
      </c>
      <c r="C139" s="25" t="s">
        <v>1047</v>
      </c>
      <c r="D139" s="25" t="s">
        <v>1048</v>
      </c>
      <c r="E139" s="26" t="s">
        <v>66</v>
      </c>
      <c r="F139" s="27">
        <v>147</v>
      </c>
    </row>
    <row r="140" ht="12.45" spans="1:6">
      <c r="A140" s="23" t="s">
        <v>1049</v>
      </c>
      <c r="B140" s="29" t="s">
        <v>1050</v>
      </c>
      <c r="C140" s="25" t="s">
        <v>1051</v>
      </c>
      <c r="D140" s="25" t="s">
        <v>1052</v>
      </c>
      <c r="E140" s="26" t="s">
        <v>66</v>
      </c>
      <c r="F140" s="27">
        <v>141</v>
      </c>
    </row>
    <row r="141" ht="12.45" spans="1:6">
      <c r="A141" s="23" t="s">
        <v>1053</v>
      </c>
      <c r="B141" s="29" t="s">
        <v>1054</v>
      </c>
      <c r="C141" s="25" t="s">
        <v>1055</v>
      </c>
      <c r="D141" s="25" t="s">
        <v>1056</v>
      </c>
      <c r="E141" s="26" t="s">
        <v>649</v>
      </c>
      <c r="F141" s="27">
        <v>147</v>
      </c>
    </row>
    <row r="142" ht="12.45" spans="1:6">
      <c r="A142" s="23" t="s">
        <v>1057</v>
      </c>
      <c r="B142" s="29" t="s">
        <v>1058</v>
      </c>
      <c r="C142" s="25" t="s">
        <v>1059</v>
      </c>
      <c r="D142" s="25"/>
      <c r="E142" s="26" t="s">
        <v>661</v>
      </c>
      <c r="F142" s="27">
        <v>49</v>
      </c>
    </row>
    <row r="143" ht="12.45" spans="1:6">
      <c r="A143" s="23" t="s">
        <v>1060</v>
      </c>
      <c r="B143" s="29" t="s">
        <v>1061</v>
      </c>
      <c r="C143" s="25" t="s">
        <v>1062</v>
      </c>
      <c r="D143" s="25" t="s">
        <v>1063</v>
      </c>
      <c r="E143" s="26" t="s">
        <v>661</v>
      </c>
      <c r="F143" s="27">
        <v>490</v>
      </c>
    </row>
    <row r="144" ht="12.45" spans="1:6">
      <c r="A144" s="23" t="s">
        <v>1064</v>
      </c>
      <c r="B144" s="29" t="s">
        <v>1065</v>
      </c>
      <c r="C144" s="25" t="s">
        <v>1066</v>
      </c>
      <c r="D144" s="25" t="s">
        <v>1067</v>
      </c>
      <c r="E144" s="26" t="s">
        <v>661</v>
      </c>
      <c r="F144" s="27">
        <v>245</v>
      </c>
    </row>
    <row r="145" ht="12.45" spans="1:6">
      <c r="A145" s="23" t="s">
        <v>1068</v>
      </c>
      <c r="B145" s="29" t="s">
        <v>1069</v>
      </c>
      <c r="C145" s="25" t="s">
        <v>1070</v>
      </c>
      <c r="D145" s="25" t="s">
        <v>1071</v>
      </c>
      <c r="E145" s="26" t="s">
        <v>1072</v>
      </c>
      <c r="F145" s="27">
        <v>1100</v>
      </c>
    </row>
    <row r="146" ht="12.45" spans="1:6">
      <c r="A146" s="23" t="s">
        <v>1073</v>
      </c>
      <c r="B146" s="29" t="s">
        <v>1074</v>
      </c>
      <c r="C146" s="25" t="s">
        <v>799</v>
      </c>
      <c r="D146" s="25" t="s">
        <v>1075</v>
      </c>
      <c r="E146" s="26" t="s">
        <v>692</v>
      </c>
      <c r="F146" s="27">
        <v>6.24</v>
      </c>
    </row>
    <row r="147" ht="24.85" spans="1:6">
      <c r="A147" s="23" t="s">
        <v>1076</v>
      </c>
      <c r="B147" s="29"/>
      <c r="C147" s="25" t="s">
        <v>822</v>
      </c>
      <c r="D147" s="25" t="s">
        <v>1077</v>
      </c>
      <c r="E147" s="26" t="s">
        <v>649</v>
      </c>
      <c r="F147" s="27">
        <v>18</v>
      </c>
    </row>
    <row r="148" ht="12.45" spans="1:6">
      <c r="A148" s="23" t="s">
        <v>1078</v>
      </c>
      <c r="B148" s="29" t="s">
        <v>1079</v>
      </c>
      <c r="C148" s="25" t="s">
        <v>915</v>
      </c>
      <c r="D148" s="25" t="s">
        <v>1080</v>
      </c>
      <c r="E148" s="26" t="s">
        <v>1081</v>
      </c>
      <c r="F148" s="27">
        <v>465</v>
      </c>
    </row>
    <row r="149" ht="12.45" spans="1:6">
      <c r="A149" s="23" t="s">
        <v>1082</v>
      </c>
      <c r="B149" s="29" t="s">
        <v>1083</v>
      </c>
      <c r="C149" s="25" t="s">
        <v>915</v>
      </c>
      <c r="D149" s="25" t="s">
        <v>1084</v>
      </c>
      <c r="E149" s="26" t="s">
        <v>1081</v>
      </c>
      <c r="F149" s="27">
        <v>153</v>
      </c>
    </row>
    <row r="150" ht="12.45" spans="1:6">
      <c r="A150" s="23" t="s">
        <v>1085</v>
      </c>
      <c r="B150" s="29" t="s">
        <v>1086</v>
      </c>
      <c r="C150" s="25" t="s">
        <v>915</v>
      </c>
      <c r="D150" s="25" t="s">
        <v>1087</v>
      </c>
      <c r="E150" s="26" t="s">
        <v>1081</v>
      </c>
      <c r="F150" s="27">
        <v>207</v>
      </c>
    </row>
    <row r="151" ht="12.45" spans="1:6">
      <c r="A151" s="23" t="s">
        <v>1088</v>
      </c>
      <c r="B151" s="29" t="s">
        <v>1089</v>
      </c>
      <c r="C151" s="25" t="s">
        <v>915</v>
      </c>
      <c r="D151" s="25" t="s">
        <v>1090</v>
      </c>
      <c r="E151" s="26" t="s">
        <v>1081</v>
      </c>
      <c r="F151" s="27">
        <v>77</v>
      </c>
    </row>
    <row r="152" ht="12.4" spans="1:6">
      <c r="A152" s="35" t="s">
        <v>1091</v>
      </c>
      <c r="B152" s="36" t="s">
        <v>1092</v>
      </c>
      <c r="C152" s="36" t="s">
        <v>249</v>
      </c>
      <c r="D152" s="37"/>
      <c r="E152" s="38"/>
      <c r="F152" s="22"/>
    </row>
    <row r="153" ht="12.4" spans="1:6">
      <c r="A153" s="39">
        <v>1</v>
      </c>
      <c r="B153" s="40" t="s">
        <v>1093</v>
      </c>
      <c r="C153" s="40" t="s">
        <v>1094</v>
      </c>
      <c r="D153" s="32"/>
      <c r="E153" s="39"/>
      <c r="F153" s="27"/>
    </row>
    <row r="154" ht="49.7" spans="1:6">
      <c r="A154" s="41">
        <v>1.1</v>
      </c>
      <c r="B154" s="32" t="s">
        <v>1093</v>
      </c>
      <c r="C154" s="32" t="s">
        <v>1095</v>
      </c>
      <c r="D154" s="32" t="s">
        <v>1096</v>
      </c>
      <c r="E154" s="41" t="s">
        <v>661</v>
      </c>
      <c r="F154" s="28">
        <v>12</v>
      </c>
    </row>
    <row r="155" ht="37.3" spans="1:6">
      <c r="A155" s="41" t="s">
        <v>60</v>
      </c>
      <c r="B155" s="32" t="s">
        <v>1093</v>
      </c>
      <c r="C155" s="32" t="s">
        <v>1097</v>
      </c>
      <c r="D155" s="32" t="s">
        <v>1098</v>
      </c>
      <c r="E155" s="41" t="s">
        <v>661</v>
      </c>
      <c r="F155" s="28">
        <v>1</v>
      </c>
    </row>
    <row r="156" ht="12.45" spans="1:6">
      <c r="A156" s="41" t="s">
        <v>72</v>
      </c>
      <c r="B156" s="32" t="s">
        <v>1093</v>
      </c>
      <c r="C156" s="32" t="s">
        <v>1099</v>
      </c>
      <c r="D156" s="32" t="s">
        <v>1100</v>
      </c>
      <c r="E156" s="41" t="s">
        <v>661</v>
      </c>
      <c r="F156" s="28">
        <v>2</v>
      </c>
    </row>
    <row r="157" ht="12.45" spans="1:6">
      <c r="A157" s="41">
        <v>1.2</v>
      </c>
      <c r="B157" s="42" t="s">
        <v>1101</v>
      </c>
      <c r="C157" s="32" t="s">
        <v>1102</v>
      </c>
      <c r="D157" s="32" t="s">
        <v>1103</v>
      </c>
      <c r="E157" s="41" t="s">
        <v>661</v>
      </c>
      <c r="F157" s="28">
        <v>1</v>
      </c>
    </row>
    <row r="158" ht="12.45" spans="1:6">
      <c r="A158" s="41">
        <v>1.3</v>
      </c>
      <c r="B158" s="32"/>
      <c r="C158" s="32" t="s">
        <v>1104</v>
      </c>
      <c r="D158" s="32"/>
      <c r="E158" s="41"/>
      <c r="F158" s="28"/>
    </row>
    <row r="159" ht="24.85" spans="1:6">
      <c r="A159" s="41" t="s">
        <v>211</v>
      </c>
      <c r="B159" s="32" t="s">
        <v>1105</v>
      </c>
      <c r="C159" s="43" t="s">
        <v>1106</v>
      </c>
      <c r="D159" s="32" t="s">
        <v>1107</v>
      </c>
      <c r="E159" s="41" t="s">
        <v>66</v>
      </c>
      <c r="F159" s="28">
        <v>300</v>
      </c>
    </row>
    <row r="160" ht="24.85" spans="1:6">
      <c r="A160" s="41" t="s">
        <v>1108</v>
      </c>
      <c r="B160" s="32" t="s">
        <v>1109</v>
      </c>
      <c r="C160" s="43" t="s">
        <v>1106</v>
      </c>
      <c r="D160" s="32" t="s">
        <v>1110</v>
      </c>
      <c r="E160" s="41" t="s">
        <v>66</v>
      </c>
      <c r="F160" s="28">
        <v>610</v>
      </c>
    </row>
    <row r="161" ht="12.45" spans="1:6">
      <c r="A161" s="41" t="s">
        <v>1111</v>
      </c>
      <c r="B161" s="32" t="s">
        <v>1112</v>
      </c>
      <c r="C161" s="32" t="s">
        <v>1113</v>
      </c>
      <c r="D161" s="32" t="s">
        <v>1114</v>
      </c>
      <c r="E161" s="41" t="s">
        <v>661</v>
      </c>
      <c r="F161" s="28">
        <v>16</v>
      </c>
    </row>
    <row r="162" ht="12.45" spans="1:6">
      <c r="A162" s="41" t="s">
        <v>1115</v>
      </c>
      <c r="B162" s="32" t="s">
        <v>1116</v>
      </c>
      <c r="C162" s="32" t="s">
        <v>1113</v>
      </c>
      <c r="D162" s="32" t="s">
        <v>1117</v>
      </c>
      <c r="E162" s="41" t="s">
        <v>661</v>
      </c>
      <c r="F162" s="28">
        <v>4</v>
      </c>
    </row>
    <row r="163" ht="12.45" spans="1:6">
      <c r="A163" s="41" t="s">
        <v>1118</v>
      </c>
      <c r="B163" s="32" t="s">
        <v>1119</v>
      </c>
      <c r="C163" s="32" t="s">
        <v>1113</v>
      </c>
      <c r="D163" s="32" t="s">
        <v>1120</v>
      </c>
      <c r="E163" s="41" t="s">
        <v>661</v>
      </c>
      <c r="F163" s="28">
        <v>4</v>
      </c>
    </row>
    <row r="164" ht="24.85" spans="1:6">
      <c r="A164" s="41" t="s">
        <v>1121</v>
      </c>
      <c r="B164" s="32" t="s">
        <v>1122</v>
      </c>
      <c r="C164" s="43" t="s">
        <v>1123</v>
      </c>
      <c r="D164" s="32" t="s">
        <v>1124</v>
      </c>
      <c r="E164" s="41" t="s">
        <v>66</v>
      </c>
      <c r="F164" s="28">
        <v>4800</v>
      </c>
    </row>
    <row r="165" ht="12.45" spans="1:6">
      <c r="A165" s="41" t="s">
        <v>1125</v>
      </c>
      <c r="B165" s="32" t="s">
        <v>1126</v>
      </c>
      <c r="C165" s="32" t="s">
        <v>1113</v>
      </c>
      <c r="D165" s="32" t="s">
        <v>1127</v>
      </c>
      <c r="E165" s="41" t="s">
        <v>661</v>
      </c>
      <c r="F165" s="28">
        <v>384</v>
      </c>
    </row>
    <row r="166" ht="12.4" spans="1:6">
      <c r="A166" s="39">
        <v>1.9</v>
      </c>
      <c r="B166" s="40" t="s">
        <v>1093</v>
      </c>
      <c r="C166" s="40" t="s">
        <v>1128</v>
      </c>
      <c r="D166" s="32"/>
      <c r="E166" s="41"/>
      <c r="F166" s="27"/>
    </row>
    <row r="167" ht="12.45" spans="1:6">
      <c r="A167" s="39" t="s">
        <v>1129</v>
      </c>
      <c r="B167" s="40" t="s">
        <v>1130</v>
      </c>
      <c r="C167" s="40" t="s">
        <v>1131</v>
      </c>
      <c r="D167" s="32" t="s">
        <v>666</v>
      </c>
      <c r="E167" s="39" t="s">
        <v>667</v>
      </c>
      <c r="F167" s="27">
        <v>48</v>
      </c>
    </row>
    <row r="168" ht="12.45" spans="1:6">
      <c r="A168" s="41">
        <v>2</v>
      </c>
      <c r="B168" s="32" t="s">
        <v>1132</v>
      </c>
      <c r="C168" s="32" t="s">
        <v>668</v>
      </c>
      <c r="D168" s="32"/>
      <c r="E168" s="41"/>
      <c r="F168" s="27"/>
    </row>
    <row r="169" ht="12.45" spans="1:6">
      <c r="A169" s="41">
        <v>2.1</v>
      </c>
      <c r="B169" s="32" t="s">
        <v>1132</v>
      </c>
      <c r="C169" s="32" t="s">
        <v>1133</v>
      </c>
      <c r="D169" s="32"/>
      <c r="E169" s="41"/>
      <c r="F169" s="27"/>
    </row>
    <row r="170" ht="12.45" spans="1:6">
      <c r="A170" s="41" t="s">
        <v>252</v>
      </c>
      <c r="B170" s="32" t="s">
        <v>1132</v>
      </c>
      <c r="C170" s="32" t="s">
        <v>1134</v>
      </c>
      <c r="D170" s="32"/>
      <c r="E170" s="41"/>
      <c r="F170" s="27"/>
    </row>
    <row r="171" ht="12.45" spans="1:6">
      <c r="A171" s="41" t="s">
        <v>254</v>
      </c>
      <c r="B171" s="32" t="s">
        <v>1135</v>
      </c>
      <c r="C171" s="32" t="s">
        <v>1136</v>
      </c>
      <c r="D171" s="32" t="s">
        <v>1137</v>
      </c>
      <c r="E171" s="41" t="s">
        <v>672</v>
      </c>
      <c r="F171" s="28">
        <v>2</v>
      </c>
    </row>
    <row r="172" ht="24.85" spans="1:6">
      <c r="A172" s="41"/>
      <c r="B172" s="32"/>
      <c r="C172" s="32"/>
      <c r="D172" s="32" t="s">
        <v>1138</v>
      </c>
      <c r="E172" s="41"/>
      <c r="F172" s="28"/>
    </row>
    <row r="173" ht="49.7" spans="1:6">
      <c r="A173" s="41"/>
      <c r="B173" s="32"/>
      <c r="C173" s="32"/>
      <c r="D173" s="32" t="s">
        <v>1139</v>
      </c>
      <c r="E173" s="41"/>
      <c r="F173" s="28"/>
    </row>
    <row r="174" ht="87" spans="1:6">
      <c r="A174" s="41"/>
      <c r="B174" s="32"/>
      <c r="C174" s="32"/>
      <c r="D174" s="32" t="s">
        <v>1140</v>
      </c>
      <c r="E174" s="41"/>
      <c r="F174" s="28"/>
    </row>
    <row r="175" ht="12.45" spans="1:6">
      <c r="A175" s="41"/>
      <c r="B175" s="32"/>
      <c r="C175" s="32"/>
      <c r="D175" s="32" t="s">
        <v>1141</v>
      </c>
      <c r="E175" s="41"/>
      <c r="F175" s="28"/>
    </row>
    <row r="176" ht="12.45" spans="1:6">
      <c r="A176" s="41"/>
      <c r="B176" s="32"/>
      <c r="C176" s="32"/>
      <c r="D176" s="32" t="s">
        <v>1142</v>
      </c>
      <c r="E176" s="41"/>
      <c r="F176" s="28"/>
    </row>
    <row r="177" ht="12.45" spans="1:6">
      <c r="A177" s="41"/>
      <c r="B177" s="32"/>
      <c r="C177" s="32"/>
      <c r="D177" s="32" t="s">
        <v>1143</v>
      </c>
      <c r="E177" s="41"/>
      <c r="F177" s="28"/>
    </row>
    <row r="178" ht="12.45" spans="1:6">
      <c r="A178" s="41"/>
      <c r="B178" s="32"/>
      <c r="C178" s="32"/>
      <c r="D178" s="32" t="s">
        <v>1144</v>
      </c>
      <c r="E178" s="41"/>
      <c r="F178" s="28"/>
    </row>
    <row r="179" ht="12.45" spans="1:6">
      <c r="A179" s="41" t="s">
        <v>258</v>
      </c>
      <c r="B179" s="32" t="s">
        <v>1145</v>
      </c>
      <c r="C179" s="32" t="s">
        <v>1146</v>
      </c>
      <c r="D179" s="32" t="s">
        <v>1147</v>
      </c>
      <c r="E179" s="41" t="s">
        <v>672</v>
      </c>
      <c r="F179" s="28">
        <v>2</v>
      </c>
    </row>
    <row r="180" ht="12.45" spans="1:6">
      <c r="A180" s="41" t="s">
        <v>261</v>
      </c>
      <c r="B180" s="32" t="s">
        <v>1148</v>
      </c>
      <c r="C180" s="32" t="s">
        <v>1149</v>
      </c>
      <c r="D180" s="32" t="s">
        <v>1137</v>
      </c>
      <c r="E180" s="41" t="s">
        <v>661</v>
      </c>
      <c r="F180" s="28">
        <v>2</v>
      </c>
    </row>
    <row r="181" ht="12.45" spans="1:6">
      <c r="A181" s="41"/>
      <c r="B181" s="32"/>
      <c r="C181" s="32"/>
      <c r="D181" s="32" t="s">
        <v>1150</v>
      </c>
      <c r="E181" s="41"/>
      <c r="F181" s="28"/>
    </row>
    <row r="182" ht="24.85" spans="1:6">
      <c r="A182" s="41"/>
      <c r="B182" s="32"/>
      <c r="C182" s="32"/>
      <c r="D182" s="32" t="s">
        <v>1151</v>
      </c>
      <c r="E182" s="41"/>
      <c r="F182" s="28"/>
    </row>
    <row r="183" ht="24.85" spans="1:6">
      <c r="A183" s="41"/>
      <c r="B183" s="32"/>
      <c r="C183" s="32"/>
      <c r="D183" s="32" t="s">
        <v>1152</v>
      </c>
      <c r="E183" s="41"/>
      <c r="F183" s="28"/>
    </row>
    <row r="184" ht="24.85" spans="1:6">
      <c r="A184" s="41"/>
      <c r="B184" s="32"/>
      <c r="C184" s="32"/>
      <c r="D184" s="32" t="s">
        <v>1153</v>
      </c>
      <c r="E184" s="41"/>
      <c r="F184" s="28"/>
    </row>
    <row r="185" ht="37.3" spans="1:6">
      <c r="A185" s="41"/>
      <c r="B185" s="32"/>
      <c r="C185" s="32"/>
      <c r="D185" s="32" t="s">
        <v>1154</v>
      </c>
      <c r="E185" s="41"/>
      <c r="F185" s="28"/>
    </row>
    <row r="186" ht="24.85" spans="1:6">
      <c r="A186" s="41" t="s">
        <v>264</v>
      </c>
      <c r="B186" s="32" t="s">
        <v>1155</v>
      </c>
      <c r="C186" s="32" t="s">
        <v>1156</v>
      </c>
      <c r="D186" s="32" t="s">
        <v>1157</v>
      </c>
      <c r="E186" s="41" t="s">
        <v>66</v>
      </c>
      <c r="F186" s="28">
        <v>220</v>
      </c>
    </row>
    <row r="187" ht="12.45" spans="1:6">
      <c r="A187" s="41" t="s">
        <v>267</v>
      </c>
      <c r="B187" s="32"/>
      <c r="C187" s="32" t="s">
        <v>1158</v>
      </c>
      <c r="D187" s="32" t="s">
        <v>1159</v>
      </c>
      <c r="E187" s="41" t="s">
        <v>97</v>
      </c>
      <c r="F187" s="28">
        <v>60</v>
      </c>
    </row>
    <row r="188" ht="12.45" spans="1:6">
      <c r="A188" s="41" t="s">
        <v>1160</v>
      </c>
      <c r="B188" s="32"/>
      <c r="C188" s="32" t="s">
        <v>1161</v>
      </c>
      <c r="D188" s="32" t="s">
        <v>1159</v>
      </c>
      <c r="E188" s="41" t="s">
        <v>97</v>
      </c>
      <c r="F188" s="28">
        <v>12</v>
      </c>
    </row>
    <row r="189" ht="24.85" spans="1:6">
      <c r="A189" s="41" t="s">
        <v>270</v>
      </c>
      <c r="B189" s="32" t="s">
        <v>1162</v>
      </c>
      <c r="C189" s="32" t="s">
        <v>1163</v>
      </c>
      <c r="D189" s="32" t="s">
        <v>1164</v>
      </c>
      <c r="E189" s="41" t="s">
        <v>661</v>
      </c>
      <c r="F189" s="28">
        <v>2</v>
      </c>
    </row>
    <row r="190" ht="12.45" spans="1:6">
      <c r="A190" s="41" t="s">
        <v>273</v>
      </c>
      <c r="B190" s="32" t="s">
        <v>1165</v>
      </c>
      <c r="C190" s="32" t="s">
        <v>1166</v>
      </c>
      <c r="D190" s="32"/>
      <c r="E190" s="41"/>
      <c r="F190" s="28"/>
    </row>
    <row r="191" ht="12.45" spans="1:6">
      <c r="A191" s="41" t="s">
        <v>275</v>
      </c>
      <c r="B191" s="32" t="s">
        <v>1167</v>
      </c>
      <c r="C191" s="32" t="s">
        <v>1168</v>
      </c>
      <c r="D191" s="32" t="s">
        <v>1169</v>
      </c>
      <c r="E191" s="41" t="s">
        <v>661</v>
      </c>
      <c r="F191" s="28">
        <v>4</v>
      </c>
    </row>
    <row r="192" ht="12.45" spans="1:6">
      <c r="A192" s="41"/>
      <c r="B192" s="32"/>
      <c r="C192" s="32"/>
      <c r="D192" s="32" t="s">
        <v>1170</v>
      </c>
      <c r="E192" s="41"/>
      <c r="F192" s="28"/>
    </row>
    <row r="193" ht="12.45" spans="1:6">
      <c r="A193" s="41"/>
      <c r="B193" s="32"/>
      <c r="C193" s="32"/>
      <c r="D193" s="32" t="s">
        <v>1171</v>
      </c>
      <c r="E193" s="41"/>
      <c r="F193" s="28"/>
    </row>
    <row r="194" ht="12.45" spans="1:6">
      <c r="A194" s="41"/>
      <c r="B194" s="32"/>
      <c r="C194" s="32"/>
      <c r="D194" s="32" t="s">
        <v>1172</v>
      </c>
      <c r="E194" s="41"/>
      <c r="F194" s="28"/>
    </row>
    <row r="195" ht="12.45" spans="1:6">
      <c r="A195" s="41"/>
      <c r="B195" s="32"/>
      <c r="C195" s="32"/>
      <c r="D195" s="32" t="s">
        <v>1173</v>
      </c>
      <c r="E195" s="41"/>
      <c r="F195" s="28"/>
    </row>
    <row r="196" spans="1:6">
      <c r="A196" s="41" t="s">
        <v>279</v>
      </c>
      <c r="B196" s="32" t="s">
        <v>1174</v>
      </c>
      <c r="C196" s="32" t="s">
        <v>1175</v>
      </c>
      <c r="D196" s="32" t="s">
        <v>1176</v>
      </c>
      <c r="E196" s="41" t="s">
        <v>661</v>
      </c>
      <c r="F196" s="28">
        <v>1</v>
      </c>
    </row>
    <row r="197" spans="1:6">
      <c r="A197" s="41"/>
      <c r="B197" s="32"/>
      <c r="C197" s="32"/>
      <c r="D197" s="32"/>
      <c r="E197" s="41"/>
      <c r="F197" s="28"/>
    </row>
    <row r="198" spans="1:6">
      <c r="A198" s="41"/>
      <c r="B198" s="32"/>
      <c r="C198" s="32"/>
      <c r="D198" s="32"/>
      <c r="E198" s="41"/>
      <c r="F198" s="28"/>
    </row>
    <row r="199" spans="1:6">
      <c r="A199" s="41"/>
      <c r="B199" s="32"/>
      <c r="C199" s="32"/>
      <c r="D199" s="32"/>
      <c r="E199" s="41"/>
      <c r="F199" s="28"/>
    </row>
    <row r="200" ht="12.45" spans="1:6">
      <c r="A200" s="41">
        <v>2.2</v>
      </c>
      <c r="B200" s="32" t="s">
        <v>1177</v>
      </c>
      <c r="C200" s="32" t="s">
        <v>1178</v>
      </c>
      <c r="D200" s="32"/>
      <c r="E200" s="41"/>
      <c r="F200" s="28"/>
    </row>
    <row r="201" ht="12.45" spans="1:6">
      <c r="A201" s="41" t="s">
        <v>333</v>
      </c>
      <c r="B201" s="32" t="s">
        <v>1177</v>
      </c>
      <c r="C201" s="32" t="s">
        <v>1179</v>
      </c>
      <c r="D201" s="32"/>
      <c r="E201" s="41"/>
      <c r="F201" s="28"/>
    </row>
    <row r="202" spans="1:6">
      <c r="A202" s="41" t="s">
        <v>335</v>
      </c>
      <c r="B202" s="32" t="s">
        <v>1180</v>
      </c>
      <c r="C202" s="32" t="s">
        <v>1181</v>
      </c>
      <c r="D202" s="32" t="s">
        <v>1182</v>
      </c>
      <c r="E202" s="41" t="s">
        <v>672</v>
      </c>
      <c r="F202" s="28">
        <v>20</v>
      </c>
    </row>
    <row r="203" spans="1:6">
      <c r="A203" s="41"/>
      <c r="B203" s="32"/>
      <c r="C203" s="32"/>
      <c r="D203" s="32"/>
      <c r="E203" s="41"/>
      <c r="F203" s="28"/>
    </row>
    <row r="204" spans="1:6">
      <c r="A204" s="41"/>
      <c r="B204" s="32"/>
      <c r="C204" s="32"/>
      <c r="D204" s="32"/>
      <c r="E204" s="41"/>
      <c r="F204" s="28"/>
    </row>
    <row r="205" spans="1:6">
      <c r="A205" s="41"/>
      <c r="B205" s="32"/>
      <c r="C205" s="32"/>
      <c r="D205" s="32"/>
      <c r="E205" s="41"/>
      <c r="F205" s="28"/>
    </row>
    <row r="206" spans="1:6">
      <c r="A206" s="41"/>
      <c r="B206" s="32"/>
      <c r="C206" s="32"/>
      <c r="D206" s="32"/>
      <c r="E206" s="41"/>
      <c r="F206" s="28"/>
    </row>
    <row r="207" spans="1:6">
      <c r="A207" s="41"/>
      <c r="B207" s="32"/>
      <c r="C207" s="32"/>
      <c r="D207" s="32"/>
      <c r="E207" s="41"/>
      <c r="F207" s="28"/>
    </row>
    <row r="208" spans="1:6">
      <c r="A208" s="41"/>
      <c r="B208" s="32"/>
      <c r="C208" s="32"/>
      <c r="D208" s="32"/>
      <c r="E208" s="41"/>
      <c r="F208" s="28"/>
    </row>
    <row r="209" spans="1:6">
      <c r="A209" s="41"/>
      <c r="B209" s="32"/>
      <c r="C209" s="32"/>
      <c r="D209" s="32"/>
      <c r="E209" s="41"/>
      <c r="F209" s="28"/>
    </row>
    <row r="210" spans="1:6">
      <c r="A210" s="41"/>
      <c r="B210" s="32"/>
      <c r="C210" s="32"/>
      <c r="D210" s="32"/>
      <c r="E210" s="41"/>
      <c r="F210" s="28"/>
    </row>
    <row r="211" spans="1:6">
      <c r="A211" s="41" t="s">
        <v>1183</v>
      </c>
      <c r="B211" s="32" t="s">
        <v>1184</v>
      </c>
      <c r="C211" s="32" t="s">
        <v>1185</v>
      </c>
      <c r="D211" s="32" t="s">
        <v>1186</v>
      </c>
      <c r="E211" s="41" t="s">
        <v>672</v>
      </c>
      <c r="F211" s="28">
        <v>2</v>
      </c>
    </row>
    <row r="212" spans="1:6">
      <c r="A212" s="41"/>
      <c r="B212" s="32"/>
      <c r="C212" s="32"/>
      <c r="D212" s="32"/>
      <c r="E212" s="41"/>
      <c r="F212" s="28"/>
    </row>
    <row r="213" spans="1:6">
      <c r="A213" s="41"/>
      <c r="B213" s="32"/>
      <c r="C213" s="32"/>
      <c r="D213" s="32"/>
      <c r="E213" s="41"/>
      <c r="F213" s="28"/>
    </row>
    <row r="214" spans="1:6">
      <c r="A214" s="41" t="s">
        <v>1187</v>
      </c>
      <c r="B214" s="32" t="s">
        <v>1188</v>
      </c>
      <c r="C214" s="32" t="s">
        <v>1189</v>
      </c>
      <c r="D214" s="32" t="s">
        <v>1182</v>
      </c>
      <c r="E214" s="41" t="s">
        <v>672</v>
      </c>
      <c r="F214" s="28">
        <v>4</v>
      </c>
    </row>
    <row r="215" spans="1:6">
      <c r="A215" s="41"/>
      <c r="B215" s="32"/>
      <c r="C215" s="32"/>
      <c r="D215" s="32"/>
      <c r="E215" s="41"/>
      <c r="F215" s="28"/>
    </row>
    <row r="216" spans="1:6">
      <c r="A216" s="41"/>
      <c r="B216" s="32"/>
      <c r="C216" s="32"/>
      <c r="D216" s="32"/>
      <c r="E216" s="41"/>
      <c r="F216" s="28"/>
    </row>
    <row r="217" spans="1:6">
      <c r="A217" s="41"/>
      <c r="B217" s="32"/>
      <c r="C217" s="32"/>
      <c r="D217" s="32"/>
      <c r="E217" s="41"/>
      <c r="F217" s="28"/>
    </row>
    <row r="218" spans="1:6">
      <c r="A218" s="41"/>
      <c r="B218" s="32"/>
      <c r="C218" s="32"/>
      <c r="D218" s="32"/>
      <c r="E218" s="41"/>
      <c r="F218" s="28"/>
    </row>
    <row r="219" spans="1:6">
      <c r="A219" s="41"/>
      <c r="B219" s="32"/>
      <c r="C219" s="32"/>
      <c r="D219" s="32"/>
      <c r="E219" s="41"/>
      <c r="F219" s="28"/>
    </row>
    <row r="220" spans="1:6">
      <c r="A220" s="41"/>
      <c r="B220" s="32"/>
      <c r="C220" s="32"/>
      <c r="D220" s="32"/>
      <c r="E220" s="41"/>
      <c r="F220" s="28"/>
    </row>
    <row r="221" spans="1:6">
      <c r="A221" s="41"/>
      <c r="B221" s="32"/>
      <c r="C221" s="32"/>
      <c r="D221" s="32"/>
      <c r="E221" s="41"/>
      <c r="F221" s="28"/>
    </row>
    <row r="222" spans="1:6">
      <c r="A222" s="41" t="s">
        <v>1190</v>
      </c>
      <c r="B222" s="32" t="s">
        <v>1191</v>
      </c>
      <c r="C222" s="32" t="s">
        <v>1192</v>
      </c>
      <c r="D222" s="32" t="s">
        <v>1193</v>
      </c>
      <c r="E222" s="41" t="s">
        <v>672</v>
      </c>
      <c r="F222" s="28">
        <v>4</v>
      </c>
    </row>
    <row r="223" spans="1:6">
      <c r="A223" s="41"/>
      <c r="B223" s="32"/>
      <c r="C223" s="32"/>
      <c r="D223" s="32"/>
      <c r="E223" s="41"/>
      <c r="F223" s="28"/>
    </row>
    <row r="224" spans="1:6">
      <c r="A224" s="41"/>
      <c r="B224" s="32"/>
      <c r="C224" s="32"/>
      <c r="D224" s="32"/>
      <c r="E224" s="41"/>
      <c r="F224" s="28"/>
    </row>
    <row r="225" spans="1:6">
      <c r="A225" s="41"/>
      <c r="B225" s="32"/>
      <c r="C225" s="32"/>
      <c r="D225" s="32"/>
      <c r="E225" s="41"/>
      <c r="F225" s="28"/>
    </row>
    <row r="226" spans="1:6">
      <c r="A226" s="41"/>
      <c r="B226" s="32"/>
      <c r="C226" s="32"/>
      <c r="D226" s="32"/>
      <c r="E226" s="41"/>
      <c r="F226" s="28"/>
    </row>
    <row r="227" spans="1:6">
      <c r="A227" s="41"/>
      <c r="B227" s="32"/>
      <c r="C227" s="32"/>
      <c r="D227" s="32"/>
      <c r="E227" s="41"/>
      <c r="F227" s="28"/>
    </row>
    <row r="228" spans="1:6">
      <c r="A228" s="41"/>
      <c r="B228" s="32"/>
      <c r="C228" s="32"/>
      <c r="D228" s="32"/>
      <c r="E228" s="41"/>
      <c r="F228" s="28"/>
    </row>
    <row r="229" spans="1:6">
      <c r="A229" s="41"/>
      <c r="B229" s="32"/>
      <c r="C229" s="32"/>
      <c r="D229" s="32"/>
      <c r="E229" s="41"/>
      <c r="F229" s="28"/>
    </row>
    <row r="230" spans="1:6">
      <c r="A230" s="41"/>
      <c r="B230" s="32"/>
      <c r="C230" s="32"/>
      <c r="D230" s="32"/>
      <c r="E230" s="41"/>
      <c r="F230" s="28"/>
    </row>
    <row r="231" spans="1:6">
      <c r="A231" s="41" t="s">
        <v>1194</v>
      </c>
      <c r="B231" s="32" t="s">
        <v>1195</v>
      </c>
      <c r="C231" s="32" t="s">
        <v>1196</v>
      </c>
      <c r="D231" s="32" t="s">
        <v>1197</v>
      </c>
      <c r="E231" s="41" t="s">
        <v>672</v>
      </c>
      <c r="F231" s="28">
        <v>1</v>
      </c>
    </row>
    <row r="232" spans="1:6">
      <c r="A232" s="41"/>
      <c r="B232" s="32"/>
      <c r="C232" s="32"/>
      <c r="D232" s="32"/>
      <c r="E232" s="41"/>
      <c r="F232" s="28"/>
    </row>
    <row r="233" spans="1:6">
      <c r="A233" s="41"/>
      <c r="B233" s="32"/>
      <c r="C233" s="32"/>
      <c r="D233" s="32"/>
      <c r="E233" s="41"/>
      <c r="F233" s="28"/>
    </row>
    <row r="234" spans="1:6">
      <c r="A234" s="41"/>
      <c r="B234" s="32"/>
      <c r="C234" s="32"/>
      <c r="D234" s="32"/>
      <c r="E234" s="41"/>
      <c r="F234" s="28"/>
    </row>
    <row r="235" spans="1:6">
      <c r="A235" s="41"/>
      <c r="B235" s="32"/>
      <c r="C235" s="32"/>
      <c r="D235" s="32"/>
      <c r="E235" s="41"/>
      <c r="F235" s="28"/>
    </row>
    <row r="236" spans="1:6">
      <c r="A236" s="41"/>
      <c r="B236" s="32"/>
      <c r="C236" s="32"/>
      <c r="D236" s="32"/>
      <c r="E236" s="41"/>
      <c r="F236" s="28"/>
    </row>
    <row r="237" spans="1:6">
      <c r="A237" s="41"/>
      <c r="B237" s="32"/>
      <c r="C237" s="32"/>
      <c r="D237" s="32"/>
      <c r="E237" s="41"/>
      <c r="F237" s="28"/>
    </row>
    <row r="238" spans="1:6">
      <c r="A238" s="41"/>
      <c r="B238" s="32"/>
      <c r="C238" s="32"/>
      <c r="D238" s="32"/>
      <c r="E238" s="41"/>
      <c r="F238" s="28"/>
    </row>
    <row r="239" spans="1:6">
      <c r="A239" s="41"/>
      <c r="B239" s="32"/>
      <c r="C239" s="32"/>
      <c r="D239" s="32"/>
      <c r="E239" s="41"/>
      <c r="F239" s="28"/>
    </row>
    <row r="240" spans="1:6">
      <c r="A240" s="41" t="s">
        <v>1198</v>
      </c>
      <c r="B240" s="32" t="s">
        <v>1199</v>
      </c>
      <c r="C240" s="32" t="s">
        <v>1200</v>
      </c>
      <c r="D240" s="32" t="s">
        <v>1201</v>
      </c>
      <c r="E240" s="41" t="s">
        <v>672</v>
      </c>
      <c r="F240" s="28">
        <v>4</v>
      </c>
    </row>
    <row r="241" spans="1:6">
      <c r="A241" s="41"/>
      <c r="B241" s="32"/>
      <c r="C241" s="32"/>
      <c r="D241" s="32"/>
      <c r="E241" s="41"/>
      <c r="F241" s="28"/>
    </row>
    <row r="242" spans="1:6">
      <c r="A242" s="41"/>
      <c r="B242" s="32"/>
      <c r="C242" s="32"/>
      <c r="D242" s="32"/>
      <c r="E242" s="41"/>
      <c r="F242" s="28"/>
    </row>
    <row r="243" spans="1:6">
      <c r="A243" s="41"/>
      <c r="B243" s="32"/>
      <c r="C243" s="32"/>
      <c r="D243" s="32"/>
      <c r="E243" s="41"/>
      <c r="F243" s="28"/>
    </row>
    <row r="244" spans="1:6">
      <c r="A244" s="41"/>
      <c r="B244" s="32"/>
      <c r="C244" s="32"/>
      <c r="D244" s="32"/>
      <c r="E244" s="41"/>
      <c r="F244" s="28"/>
    </row>
    <row r="245" spans="1:6">
      <c r="A245" s="41"/>
      <c r="B245" s="32"/>
      <c r="C245" s="32"/>
      <c r="D245" s="32"/>
      <c r="E245" s="41"/>
      <c r="F245" s="28"/>
    </row>
    <row r="246" spans="1:6">
      <c r="A246" s="41"/>
      <c r="B246" s="32"/>
      <c r="C246" s="32"/>
      <c r="D246" s="32"/>
      <c r="E246" s="41"/>
      <c r="F246" s="28"/>
    </row>
    <row r="247" spans="1:6">
      <c r="A247" s="41"/>
      <c r="B247" s="32"/>
      <c r="C247" s="32"/>
      <c r="D247" s="32"/>
      <c r="E247" s="41"/>
      <c r="F247" s="28"/>
    </row>
    <row r="248" spans="1:6">
      <c r="A248" s="41"/>
      <c r="B248" s="32"/>
      <c r="C248" s="32"/>
      <c r="D248" s="32"/>
      <c r="E248" s="41"/>
      <c r="F248" s="28"/>
    </row>
    <row r="249" spans="1:6">
      <c r="A249" s="41" t="s">
        <v>1202</v>
      </c>
      <c r="B249" s="32" t="s">
        <v>1203</v>
      </c>
      <c r="C249" s="32" t="s">
        <v>1204</v>
      </c>
      <c r="D249" s="32" t="s">
        <v>1205</v>
      </c>
      <c r="E249" s="41" t="s">
        <v>672</v>
      </c>
      <c r="F249" s="28">
        <v>4</v>
      </c>
    </row>
    <row r="250" spans="1:6">
      <c r="A250" s="41"/>
      <c r="B250" s="32"/>
      <c r="C250" s="32"/>
      <c r="D250" s="32"/>
      <c r="E250" s="41"/>
      <c r="F250" s="28"/>
    </row>
    <row r="251" spans="1:6">
      <c r="A251" s="41"/>
      <c r="B251" s="32"/>
      <c r="C251" s="32"/>
      <c r="D251" s="32"/>
      <c r="E251" s="41"/>
      <c r="F251" s="28"/>
    </row>
    <row r="252" spans="1:6">
      <c r="A252" s="41"/>
      <c r="B252" s="32"/>
      <c r="C252" s="32"/>
      <c r="D252" s="32"/>
      <c r="E252" s="41"/>
      <c r="F252" s="28"/>
    </row>
    <row r="253" spans="1:6">
      <c r="A253" s="41"/>
      <c r="B253" s="32"/>
      <c r="C253" s="32"/>
      <c r="D253" s="32"/>
      <c r="E253" s="41"/>
      <c r="F253" s="28"/>
    </row>
    <row r="254" spans="1:6">
      <c r="A254" s="41"/>
      <c r="B254" s="32"/>
      <c r="C254" s="32"/>
      <c r="D254" s="32"/>
      <c r="E254" s="41"/>
      <c r="F254" s="28"/>
    </row>
    <row r="255" spans="1:6">
      <c r="A255" s="41"/>
      <c r="B255" s="32"/>
      <c r="C255" s="32"/>
      <c r="D255" s="32"/>
      <c r="E255" s="41"/>
      <c r="F255" s="28"/>
    </row>
    <row r="256" spans="1:6">
      <c r="A256" s="41"/>
      <c r="B256" s="32"/>
      <c r="C256" s="32"/>
      <c r="D256" s="32"/>
      <c r="E256" s="41"/>
      <c r="F256" s="28"/>
    </row>
    <row r="257" spans="1:6">
      <c r="A257" s="41" t="s">
        <v>1206</v>
      </c>
      <c r="B257" s="32" t="s">
        <v>1207</v>
      </c>
      <c r="C257" s="32" t="s">
        <v>1208</v>
      </c>
      <c r="D257" s="32" t="s">
        <v>1186</v>
      </c>
      <c r="E257" s="41" t="s">
        <v>672</v>
      </c>
      <c r="F257" s="28">
        <v>4</v>
      </c>
    </row>
    <row r="258" spans="1:6">
      <c r="A258" s="41"/>
      <c r="B258" s="32"/>
      <c r="C258" s="32"/>
      <c r="D258" s="32"/>
      <c r="E258" s="41"/>
      <c r="F258" s="28"/>
    </row>
    <row r="259" spans="1:6">
      <c r="A259" s="41"/>
      <c r="B259" s="32"/>
      <c r="C259" s="32"/>
      <c r="D259" s="32"/>
      <c r="E259" s="41"/>
      <c r="F259" s="28"/>
    </row>
    <row r="260" spans="1:6">
      <c r="A260" s="41" t="s">
        <v>1209</v>
      </c>
      <c r="B260" s="32" t="s">
        <v>1210</v>
      </c>
      <c r="C260" s="32" t="s">
        <v>1211</v>
      </c>
      <c r="D260" s="32" t="s">
        <v>1212</v>
      </c>
      <c r="E260" s="41" t="s">
        <v>672</v>
      </c>
      <c r="F260" s="28">
        <v>4</v>
      </c>
    </row>
    <row r="261" spans="1:6">
      <c r="A261" s="41"/>
      <c r="B261" s="32"/>
      <c r="C261" s="32"/>
      <c r="D261" s="32"/>
      <c r="E261" s="41"/>
      <c r="F261" s="28"/>
    </row>
    <row r="262" spans="1:6">
      <c r="A262" s="41"/>
      <c r="B262" s="32"/>
      <c r="C262" s="32"/>
      <c r="D262" s="32"/>
      <c r="E262" s="41"/>
      <c r="F262" s="28"/>
    </row>
    <row r="263" spans="1:6">
      <c r="A263" s="41"/>
      <c r="B263" s="32"/>
      <c r="C263" s="32"/>
      <c r="D263" s="32"/>
      <c r="E263" s="41"/>
      <c r="F263" s="28"/>
    </row>
    <row r="264" spans="1:6">
      <c r="A264" s="41"/>
      <c r="B264" s="32"/>
      <c r="C264" s="32"/>
      <c r="D264" s="32"/>
      <c r="E264" s="41"/>
      <c r="F264" s="28"/>
    </row>
    <row r="265" spans="1:6">
      <c r="A265" s="41"/>
      <c r="B265" s="32"/>
      <c r="C265" s="32"/>
      <c r="D265" s="32"/>
      <c r="E265" s="41"/>
      <c r="F265" s="28"/>
    </row>
    <row r="266" spans="1:6">
      <c r="A266" s="41"/>
      <c r="B266" s="32"/>
      <c r="C266" s="32"/>
      <c r="D266" s="32"/>
      <c r="E266" s="41"/>
      <c r="F266" s="28"/>
    </row>
    <row r="267" ht="12.45" spans="1:6">
      <c r="A267" s="41" t="s">
        <v>1213</v>
      </c>
      <c r="B267" s="32"/>
      <c r="C267" s="32" t="s">
        <v>1214</v>
      </c>
      <c r="D267" s="32" t="s">
        <v>1169</v>
      </c>
      <c r="E267" s="41" t="s">
        <v>672</v>
      </c>
      <c r="F267" s="28">
        <v>4</v>
      </c>
    </row>
    <row r="268" spans="1:6">
      <c r="A268" s="41" t="s">
        <v>1215</v>
      </c>
      <c r="B268" s="32"/>
      <c r="C268" s="32" t="s">
        <v>1216</v>
      </c>
      <c r="D268" s="32" t="s">
        <v>1217</v>
      </c>
      <c r="E268" s="41" t="s">
        <v>97</v>
      </c>
      <c r="F268" s="28">
        <v>48</v>
      </c>
    </row>
    <row r="269" spans="1:6">
      <c r="A269" s="41"/>
      <c r="B269" s="32"/>
      <c r="C269" s="32"/>
      <c r="D269" s="32"/>
      <c r="E269" s="41"/>
      <c r="F269" s="28"/>
    </row>
    <row r="270" ht="24.85" spans="1:6">
      <c r="A270" s="41" t="s">
        <v>1218</v>
      </c>
      <c r="B270" s="32" t="s">
        <v>1219</v>
      </c>
      <c r="C270" s="32" t="s">
        <v>1220</v>
      </c>
      <c r="D270" s="32" t="s">
        <v>1221</v>
      </c>
      <c r="E270" s="41" t="s">
        <v>672</v>
      </c>
      <c r="F270" s="28">
        <v>24</v>
      </c>
    </row>
    <row r="271" ht="12.45" spans="1:6">
      <c r="A271" s="41" t="s">
        <v>338</v>
      </c>
      <c r="B271" s="32" t="s">
        <v>1177</v>
      </c>
      <c r="C271" s="32" t="s">
        <v>1222</v>
      </c>
      <c r="D271" s="32"/>
      <c r="E271" s="41"/>
      <c r="F271" s="28"/>
    </row>
    <row r="272" spans="1:6">
      <c r="A272" s="41" t="s">
        <v>340</v>
      </c>
      <c r="B272" s="32" t="s">
        <v>1223</v>
      </c>
      <c r="C272" s="32" t="s">
        <v>1224</v>
      </c>
      <c r="D272" s="32" t="s">
        <v>1225</v>
      </c>
      <c r="E272" s="41" t="s">
        <v>672</v>
      </c>
      <c r="F272" s="28">
        <v>1</v>
      </c>
    </row>
    <row r="273" spans="1:6">
      <c r="A273" s="41"/>
      <c r="B273" s="32"/>
      <c r="C273" s="32"/>
      <c r="D273" s="32"/>
      <c r="E273" s="41"/>
      <c r="F273" s="28"/>
    </row>
    <row r="274" spans="1:6">
      <c r="A274" s="41"/>
      <c r="B274" s="32"/>
      <c r="C274" s="32"/>
      <c r="D274" s="32"/>
      <c r="E274" s="41"/>
      <c r="F274" s="28"/>
    </row>
    <row r="275" spans="1:6">
      <c r="A275" s="41"/>
      <c r="B275" s="32"/>
      <c r="C275" s="32"/>
      <c r="D275" s="32"/>
      <c r="E275" s="41"/>
      <c r="F275" s="28"/>
    </row>
    <row r="276" spans="1:6">
      <c r="A276" s="41"/>
      <c r="B276" s="32"/>
      <c r="C276" s="32"/>
      <c r="D276" s="32"/>
      <c r="E276" s="41"/>
      <c r="F276" s="28"/>
    </row>
    <row r="277" spans="1:6">
      <c r="A277" s="41"/>
      <c r="B277" s="32"/>
      <c r="C277" s="32"/>
      <c r="D277" s="32"/>
      <c r="E277" s="41"/>
      <c r="F277" s="28"/>
    </row>
    <row r="278" spans="1:6">
      <c r="A278" s="41"/>
      <c r="B278" s="32"/>
      <c r="C278" s="32"/>
      <c r="D278" s="32"/>
      <c r="E278" s="41"/>
      <c r="F278" s="28"/>
    </row>
    <row r="279" spans="1:6">
      <c r="A279" s="41"/>
      <c r="B279" s="32"/>
      <c r="C279" s="32"/>
      <c r="D279" s="32"/>
      <c r="E279" s="41"/>
      <c r="F279" s="28"/>
    </row>
    <row r="280" spans="1:6">
      <c r="A280" s="41"/>
      <c r="B280" s="32"/>
      <c r="C280" s="32"/>
      <c r="D280" s="32"/>
      <c r="E280" s="41"/>
      <c r="F280" s="28"/>
    </row>
    <row r="281" spans="1:6">
      <c r="A281" s="41"/>
      <c r="B281" s="32"/>
      <c r="C281" s="32"/>
      <c r="D281" s="32"/>
      <c r="E281" s="41"/>
      <c r="F281" s="28"/>
    </row>
    <row r="282" spans="1:6">
      <c r="A282" s="41"/>
      <c r="B282" s="32"/>
      <c r="C282" s="32"/>
      <c r="D282" s="32"/>
      <c r="E282" s="41"/>
      <c r="F282" s="28"/>
    </row>
    <row r="283" spans="1:6">
      <c r="A283" s="41"/>
      <c r="B283" s="32"/>
      <c r="C283" s="32"/>
      <c r="D283" s="32"/>
      <c r="E283" s="41"/>
      <c r="F283" s="28"/>
    </row>
    <row r="284" spans="1:6">
      <c r="A284" s="41"/>
      <c r="B284" s="32"/>
      <c r="C284" s="32"/>
      <c r="D284" s="32"/>
      <c r="E284" s="41"/>
      <c r="F284" s="28"/>
    </row>
    <row r="285" spans="1:6">
      <c r="A285" s="41"/>
      <c r="B285" s="32"/>
      <c r="C285" s="32"/>
      <c r="D285" s="32"/>
      <c r="E285" s="41"/>
      <c r="F285" s="28"/>
    </row>
    <row r="286" spans="1:6">
      <c r="A286" s="41"/>
      <c r="B286" s="32"/>
      <c r="C286" s="32"/>
      <c r="D286" s="32"/>
      <c r="E286" s="41"/>
      <c r="F286" s="28"/>
    </row>
    <row r="287" spans="1:6">
      <c r="A287" s="41"/>
      <c r="B287" s="32"/>
      <c r="C287" s="32"/>
      <c r="D287" s="32"/>
      <c r="E287" s="41"/>
      <c r="F287" s="28"/>
    </row>
    <row r="288" spans="1:6">
      <c r="A288" s="41"/>
      <c r="B288" s="32"/>
      <c r="C288" s="32"/>
      <c r="D288" s="32"/>
      <c r="E288" s="41"/>
      <c r="F288" s="28"/>
    </row>
    <row r="289" spans="1:6">
      <c r="A289" s="41"/>
      <c r="B289" s="32"/>
      <c r="C289" s="32"/>
      <c r="D289" s="32"/>
      <c r="E289" s="41"/>
      <c r="F289" s="28"/>
    </row>
    <row r="290" spans="1:6">
      <c r="A290" s="41" t="s">
        <v>1226</v>
      </c>
      <c r="B290" s="32" t="s">
        <v>1227</v>
      </c>
      <c r="C290" s="32" t="s">
        <v>1228</v>
      </c>
      <c r="D290" s="32" t="s">
        <v>1229</v>
      </c>
      <c r="E290" s="41" t="s">
        <v>672</v>
      </c>
      <c r="F290" s="28">
        <v>2</v>
      </c>
    </row>
    <row r="291" spans="1:6">
      <c r="A291" s="41"/>
      <c r="B291" s="32"/>
      <c r="C291" s="32"/>
      <c r="D291" s="32"/>
      <c r="E291" s="41"/>
      <c r="F291" s="28"/>
    </row>
    <row r="292" spans="1:6">
      <c r="A292" s="41"/>
      <c r="B292" s="32"/>
      <c r="C292" s="32"/>
      <c r="D292" s="32"/>
      <c r="E292" s="41"/>
      <c r="F292" s="28"/>
    </row>
    <row r="293" spans="1:6">
      <c r="A293" s="41"/>
      <c r="B293" s="32"/>
      <c r="C293" s="32"/>
      <c r="D293" s="32"/>
      <c r="E293" s="41"/>
      <c r="F293" s="28"/>
    </row>
    <row r="294" spans="1:6">
      <c r="A294" s="41"/>
      <c r="B294" s="32"/>
      <c r="C294" s="32"/>
      <c r="D294" s="32"/>
      <c r="E294" s="41"/>
      <c r="F294" s="28"/>
    </row>
    <row r="295" spans="1:6">
      <c r="A295" s="41"/>
      <c r="B295" s="32"/>
      <c r="C295" s="32"/>
      <c r="D295" s="32"/>
      <c r="E295" s="41"/>
      <c r="F295" s="28"/>
    </row>
    <row r="296" spans="1:6">
      <c r="A296" s="41"/>
      <c r="B296" s="32"/>
      <c r="C296" s="32"/>
      <c r="D296" s="32"/>
      <c r="E296" s="41"/>
      <c r="F296" s="28"/>
    </row>
    <row r="297" spans="1:6">
      <c r="A297" s="41"/>
      <c r="B297" s="32"/>
      <c r="C297" s="32"/>
      <c r="D297" s="32"/>
      <c r="E297" s="41"/>
      <c r="F297" s="28"/>
    </row>
    <row r="298" spans="1:6">
      <c r="A298" s="41"/>
      <c r="B298" s="32"/>
      <c r="C298" s="32"/>
      <c r="D298" s="32"/>
      <c r="E298" s="41"/>
      <c r="F298" s="28"/>
    </row>
    <row r="299" spans="1:6">
      <c r="A299" s="41"/>
      <c r="B299" s="32"/>
      <c r="C299" s="32"/>
      <c r="D299" s="32"/>
      <c r="E299" s="41"/>
      <c r="F299" s="28"/>
    </row>
    <row r="300" spans="1:6">
      <c r="A300" s="41"/>
      <c r="B300" s="32"/>
      <c r="C300" s="32"/>
      <c r="D300" s="32"/>
      <c r="E300" s="41"/>
      <c r="F300" s="28"/>
    </row>
    <row r="301" spans="1:6">
      <c r="A301" s="41"/>
      <c r="B301" s="32"/>
      <c r="C301" s="32"/>
      <c r="D301" s="32"/>
      <c r="E301" s="41"/>
      <c r="F301" s="28"/>
    </row>
    <row r="302" spans="1:6">
      <c r="A302" s="41"/>
      <c r="B302" s="32"/>
      <c r="C302" s="32"/>
      <c r="D302" s="32"/>
      <c r="E302" s="41"/>
      <c r="F302" s="28"/>
    </row>
    <row r="303" spans="1:6">
      <c r="A303" s="41"/>
      <c r="B303" s="32"/>
      <c r="C303" s="32"/>
      <c r="D303" s="32"/>
      <c r="E303" s="41"/>
      <c r="F303" s="28"/>
    </row>
    <row r="304" spans="1:6">
      <c r="A304" s="41"/>
      <c r="B304" s="32"/>
      <c r="C304" s="32"/>
      <c r="D304" s="32"/>
      <c r="E304" s="41"/>
      <c r="F304" s="28"/>
    </row>
    <row r="305" spans="1:6">
      <c r="A305" s="41"/>
      <c r="B305" s="32"/>
      <c r="C305" s="32"/>
      <c r="D305" s="32"/>
      <c r="E305" s="41"/>
      <c r="F305" s="28"/>
    </row>
    <row r="306" spans="1:6">
      <c r="A306" s="41" t="s">
        <v>1230</v>
      </c>
      <c r="B306" s="32" t="s">
        <v>1231</v>
      </c>
      <c r="C306" s="32" t="s">
        <v>1232</v>
      </c>
      <c r="D306" s="32" t="s">
        <v>1233</v>
      </c>
      <c r="E306" s="41" t="s">
        <v>672</v>
      </c>
      <c r="F306" s="28">
        <v>1</v>
      </c>
    </row>
    <row r="307" spans="1:6">
      <c r="A307" s="41"/>
      <c r="B307" s="32"/>
      <c r="C307" s="32"/>
      <c r="D307" s="32"/>
      <c r="E307" s="41"/>
      <c r="F307" s="28"/>
    </row>
    <row r="308" spans="1:6">
      <c r="A308" s="41"/>
      <c r="B308" s="32"/>
      <c r="C308" s="32"/>
      <c r="D308" s="32"/>
      <c r="E308" s="41"/>
      <c r="F308" s="28"/>
    </row>
    <row r="309" spans="1:6">
      <c r="A309" s="41"/>
      <c r="B309" s="32"/>
      <c r="C309" s="32"/>
      <c r="D309" s="32"/>
      <c r="E309" s="41"/>
      <c r="F309" s="28"/>
    </row>
    <row r="310" spans="1:6">
      <c r="A310" s="41"/>
      <c r="B310" s="32"/>
      <c r="C310" s="32"/>
      <c r="D310" s="32"/>
      <c r="E310" s="41"/>
      <c r="F310" s="28"/>
    </row>
    <row r="311" spans="1:6">
      <c r="A311" s="41"/>
      <c r="B311" s="32"/>
      <c r="C311" s="32"/>
      <c r="D311" s="32"/>
      <c r="E311" s="41"/>
      <c r="F311" s="28"/>
    </row>
    <row r="312" spans="1:6">
      <c r="A312" s="41"/>
      <c r="B312" s="32"/>
      <c r="C312" s="32"/>
      <c r="D312" s="32"/>
      <c r="E312" s="41"/>
      <c r="F312" s="28"/>
    </row>
    <row r="313" spans="1:6">
      <c r="A313" s="41"/>
      <c r="B313" s="32"/>
      <c r="C313" s="32"/>
      <c r="D313" s="32"/>
      <c r="E313" s="41"/>
      <c r="F313" s="28"/>
    </row>
    <row r="314" spans="1:6">
      <c r="A314" s="41"/>
      <c r="B314" s="32"/>
      <c r="C314" s="32"/>
      <c r="D314" s="32"/>
      <c r="E314" s="41"/>
      <c r="F314" s="28"/>
    </row>
    <row r="315" spans="1:6">
      <c r="A315" s="41"/>
      <c r="B315" s="32"/>
      <c r="C315" s="32"/>
      <c r="D315" s="32"/>
      <c r="E315" s="41"/>
      <c r="F315" s="28"/>
    </row>
    <row r="316" spans="1:6">
      <c r="A316" s="41"/>
      <c r="B316" s="32"/>
      <c r="C316" s="32"/>
      <c r="D316" s="32"/>
      <c r="E316" s="41"/>
      <c r="F316" s="28"/>
    </row>
    <row r="317" ht="12.45" spans="1:6">
      <c r="A317" s="41" t="s">
        <v>1234</v>
      </c>
      <c r="B317" s="32" t="s">
        <v>1235</v>
      </c>
      <c r="C317" s="32" t="s">
        <v>1236</v>
      </c>
      <c r="D317" s="32" t="s">
        <v>1237</v>
      </c>
      <c r="E317" s="41" t="s">
        <v>672</v>
      </c>
      <c r="F317" s="28">
        <v>3</v>
      </c>
    </row>
    <row r="318" spans="1:6">
      <c r="A318" s="41" t="s">
        <v>1238</v>
      </c>
      <c r="B318" s="32" t="s">
        <v>1239</v>
      </c>
      <c r="C318" s="32" t="s">
        <v>1240</v>
      </c>
      <c r="D318" s="32" t="s">
        <v>1241</v>
      </c>
      <c r="E318" s="41" t="s">
        <v>672</v>
      </c>
      <c r="F318" s="28">
        <v>1</v>
      </c>
    </row>
    <row r="319" spans="1:6">
      <c r="A319" s="41"/>
      <c r="B319" s="32"/>
      <c r="C319" s="32"/>
      <c r="D319" s="32"/>
      <c r="E319" s="41"/>
      <c r="F319" s="28"/>
    </row>
    <row r="320" ht="12.45" spans="1:6">
      <c r="A320" s="41" t="s">
        <v>1242</v>
      </c>
      <c r="B320" s="32" t="s">
        <v>1243</v>
      </c>
      <c r="C320" s="32" t="s">
        <v>1244</v>
      </c>
      <c r="D320" s="32"/>
      <c r="E320" s="41" t="s">
        <v>661</v>
      </c>
      <c r="F320" s="28">
        <v>1</v>
      </c>
    </row>
    <row r="321" ht="12.45" spans="1:6">
      <c r="A321" s="41" t="s">
        <v>1245</v>
      </c>
      <c r="B321" s="32" t="s">
        <v>1246</v>
      </c>
      <c r="C321" s="32" t="s">
        <v>1247</v>
      </c>
      <c r="D321" s="32" t="s">
        <v>1248</v>
      </c>
      <c r="E321" s="41" t="s">
        <v>1081</v>
      </c>
      <c r="F321" s="28">
        <v>25</v>
      </c>
    </row>
    <row r="322" ht="12.45" spans="1:6">
      <c r="A322" s="41" t="s">
        <v>1249</v>
      </c>
      <c r="B322" s="32" t="s">
        <v>1250</v>
      </c>
      <c r="C322" s="32" t="s">
        <v>1251</v>
      </c>
      <c r="D322" s="32" t="s">
        <v>1248</v>
      </c>
      <c r="E322" s="41" t="s">
        <v>1081</v>
      </c>
      <c r="F322" s="28">
        <v>80</v>
      </c>
    </row>
    <row r="323" ht="24.85" spans="1:6">
      <c r="A323" s="41" t="s">
        <v>1252</v>
      </c>
      <c r="B323" s="32"/>
      <c r="C323" s="32" t="s">
        <v>1253</v>
      </c>
      <c r="D323" s="32"/>
      <c r="E323" s="41" t="s">
        <v>661</v>
      </c>
      <c r="F323" s="28">
        <v>1</v>
      </c>
    </row>
    <row r="324" ht="12.45" spans="1:6">
      <c r="A324" s="41" t="s">
        <v>1254</v>
      </c>
      <c r="B324" s="32"/>
      <c r="C324" s="32" t="s">
        <v>1255</v>
      </c>
      <c r="D324" s="32" t="s">
        <v>1256</v>
      </c>
      <c r="E324" s="41" t="s">
        <v>661</v>
      </c>
      <c r="F324" s="28">
        <v>8</v>
      </c>
    </row>
    <row r="325" ht="12.45" spans="1:6">
      <c r="A325" s="41" t="s">
        <v>1257</v>
      </c>
      <c r="B325" s="32"/>
      <c r="C325" s="32" t="s">
        <v>1258</v>
      </c>
      <c r="D325" s="32" t="s">
        <v>1259</v>
      </c>
      <c r="E325" s="41" t="s">
        <v>661</v>
      </c>
      <c r="F325" s="28">
        <v>12</v>
      </c>
    </row>
    <row r="326" ht="12.45" spans="1:6">
      <c r="A326" s="41" t="s">
        <v>1260</v>
      </c>
      <c r="B326" s="32"/>
      <c r="C326" s="32" t="s">
        <v>1261</v>
      </c>
      <c r="D326" s="32" t="s">
        <v>1262</v>
      </c>
      <c r="E326" s="41" t="s">
        <v>661</v>
      </c>
      <c r="F326" s="28">
        <v>6</v>
      </c>
    </row>
    <row r="327" ht="12.45" spans="1:6">
      <c r="A327" s="41" t="s">
        <v>1263</v>
      </c>
      <c r="B327" s="44" t="s">
        <v>1264</v>
      </c>
      <c r="C327" s="32" t="s">
        <v>1265</v>
      </c>
      <c r="D327" s="32" t="s">
        <v>1266</v>
      </c>
      <c r="E327" s="41" t="s">
        <v>1035</v>
      </c>
      <c r="F327" s="28">
        <v>12</v>
      </c>
    </row>
    <row r="328" ht="12.45" spans="1:6">
      <c r="A328" s="41" t="s">
        <v>1267</v>
      </c>
      <c r="B328" s="32"/>
      <c r="C328" s="32" t="s">
        <v>1268</v>
      </c>
      <c r="D328" s="32" t="s">
        <v>1269</v>
      </c>
      <c r="E328" s="41" t="s">
        <v>661</v>
      </c>
      <c r="F328" s="28">
        <v>12</v>
      </c>
    </row>
    <row r="329" ht="12.45" spans="1:6">
      <c r="A329" s="41" t="s">
        <v>1270</v>
      </c>
      <c r="B329" s="32" t="s">
        <v>1271</v>
      </c>
      <c r="C329" s="32" t="s">
        <v>1272</v>
      </c>
      <c r="D329" s="32" t="s">
        <v>1273</v>
      </c>
      <c r="E329" s="41" t="s">
        <v>661</v>
      </c>
      <c r="F329" s="28">
        <v>6</v>
      </c>
    </row>
    <row r="330" ht="12.45" spans="1:6">
      <c r="A330" s="41" t="s">
        <v>1274</v>
      </c>
      <c r="B330" s="32"/>
      <c r="C330" s="32" t="s">
        <v>1275</v>
      </c>
      <c r="D330" s="32" t="s">
        <v>1276</v>
      </c>
      <c r="E330" s="41" t="s">
        <v>661</v>
      </c>
      <c r="F330" s="28">
        <v>12</v>
      </c>
    </row>
    <row r="331" spans="1:6">
      <c r="A331" s="41" t="s">
        <v>1277</v>
      </c>
      <c r="B331" s="32" t="s">
        <v>1278</v>
      </c>
      <c r="C331" s="32" t="s">
        <v>1279</v>
      </c>
      <c r="D331" s="32" t="s">
        <v>1280</v>
      </c>
      <c r="E331" s="41" t="s">
        <v>66</v>
      </c>
      <c r="F331" s="28">
        <v>360</v>
      </c>
    </row>
    <row r="332" spans="1:6">
      <c r="A332" s="41"/>
      <c r="B332" s="32"/>
      <c r="C332" s="32"/>
      <c r="D332" s="32"/>
      <c r="E332" s="41"/>
      <c r="F332" s="28"/>
    </row>
    <row r="333" ht="12.45" spans="1:6">
      <c r="A333" s="41">
        <v>2.3</v>
      </c>
      <c r="B333" s="32" t="s">
        <v>1281</v>
      </c>
      <c r="C333" s="32" t="s">
        <v>1282</v>
      </c>
      <c r="D333" s="32"/>
      <c r="E333" s="41"/>
      <c r="F333" s="28"/>
    </row>
    <row r="334" ht="12.45" spans="1:6">
      <c r="A334" s="41" t="s">
        <v>360</v>
      </c>
      <c r="B334" s="32" t="s">
        <v>1281</v>
      </c>
      <c r="C334" s="32" t="s">
        <v>1283</v>
      </c>
      <c r="D334" s="32"/>
      <c r="E334" s="41"/>
      <c r="F334" s="28"/>
    </row>
    <row r="335" spans="1:6">
      <c r="A335" s="41" t="s">
        <v>362</v>
      </c>
      <c r="B335" s="32" t="s">
        <v>1284</v>
      </c>
      <c r="C335" s="32" t="s">
        <v>1285</v>
      </c>
      <c r="D335" s="32" t="s">
        <v>1286</v>
      </c>
      <c r="E335" s="41" t="s">
        <v>661</v>
      </c>
      <c r="F335" s="28">
        <v>4</v>
      </c>
    </row>
    <row r="336" spans="1:6">
      <c r="A336" s="41"/>
      <c r="B336" s="32"/>
      <c r="C336" s="32"/>
      <c r="D336" s="32"/>
      <c r="E336" s="41"/>
      <c r="F336" s="28"/>
    </row>
    <row r="337" ht="12.45" spans="1:6">
      <c r="A337" s="41">
        <v>2.4</v>
      </c>
      <c r="B337" s="32" t="s">
        <v>1287</v>
      </c>
      <c r="C337" s="32" t="s">
        <v>1288</v>
      </c>
      <c r="D337" s="32"/>
      <c r="E337" s="41"/>
      <c r="F337" s="28"/>
    </row>
    <row r="338" ht="12.45" spans="1:6">
      <c r="A338" s="41" t="s">
        <v>1289</v>
      </c>
      <c r="B338" s="32" t="s">
        <v>1287</v>
      </c>
      <c r="C338" s="32" t="s">
        <v>1290</v>
      </c>
      <c r="D338" s="32"/>
      <c r="E338" s="41"/>
      <c r="F338" s="28"/>
    </row>
    <row r="339" ht="11.25" customHeight="1" spans="1:6">
      <c r="A339" s="41" t="s">
        <v>1291</v>
      </c>
      <c r="B339" s="32" t="s">
        <v>1292</v>
      </c>
      <c r="C339" s="32" t="s">
        <v>1293</v>
      </c>
      <c r="D339" s="32" t="s">
        <v>1294</v>
      </c>
      <c r="E339" s="41" t="s">
        <v>661</v>
      </c>
      <c r="F339" s="28">
        <v>1</v>
      </c>
    </row>
    <row r="340" ht="11.25" customHeight="1" spans="1:6">
      <c r="A340" s="41"/>
      <c r="B340" s="32"/>
      <c r="C340" s="32"/>
      <c r="D340" s="32"/>
      <c r="E340" s="41"/>
      <c r="F340" s="28"/>
    </row>
    <row r="341" ht="11.25" customHeight="1" spans="1:6">
      <c r="A341" s="41"/>
      <c r="B341" s="32"/>
      <c r="C341" s="32"/>
      <c r="D341" s="32"/>
      <c r="E341" s="41"/>
      <c r="F341" s="28"/>
    </row>
    <row r="342" ht="11.25" customHeight="1" spans="1:6">
      <c r="A342" s="41"/>
      <c r="B342" s="32"/>
      <c r="C342" s="32"/>
      <c r="D342" s="32"/>
      <c r="E342" s="41"/>
      <c r="F342" s="28"/>
    </row>
    <row r="343" ht="11.25" customHeight="1" spans="1:6">
      <c r="A343" s="41"/>
      <c r="B343" s="32"/>
      <c r="C343" s="32"/>
      <c r="D343" s="32"/>
      <c r="E343" s="41"/>
      <c r="F343" s="28"/>
    </row>
    <row r="344" ht="11.25" customHeight="1" spans="1:6">
      <c r="A344" s="41"/>
      <c r="B344" s="32"/>
      <c r="C344" s="32"/>
      <c r="D344" s="32"/>
      <c r="E344" s="41"/>
      <c r="F344" s="28"/>
    </row>
    <row r="345" ht="11.25" customHeight="1" spans="1:6">
      <c r="A345" s="41"/>
      <c r="B345" s="32"/>
      <c r="C345" s="32"/>
      <c r="D345" s="32"/>
      <c r="E345" s="41"/>
      <c r="F345" s="28"/>
    </row>
    <row r="346" ht="11.25" customHeight="1" spans="1:6">
      <c r="A346" s="41"/>
      <c r="B346" s="32"/>
      <c r="C346" s="32"/>
      <c r="D346" s="32"/>
      <c r="E346" s="41"/>
      <c r="F346" s="28"/>
    </row>
    <row r="347" ht="11.25" customHeight="1" spans="1:6">
      <c r="A347" s="41"/>
      <c r="B347" s="32"/>
      <c r="C347" s="32"/>
      <c r="D347" s="32"/>
      <c r="E347" s="41"/>
      <c r="F347" s="28"/>
    </row>
    <row r="348" ht="11.25" customHeight="1" spans="1:6">
      <c r="A348" s="41"/>
      <c r="B348" s="32"/>
      <c r="C348" s="32"/>
      <c r="D348" s="32"/>
      <c r="E348" s="41"/>
      <c r="F348" s="28"/>
    </row>
    <row r="349" ht="11.25" customHeight="1" spans="1:6">
      <c r="A349" s="41"/>
      <c r="B349" s="32"/>
      <c r="C349" s="32"/>
      <c r="D349" s="32"/>
      <c r="E349" s="41"/>
      <c r="F349" s="28"/>
    </row>
    <row r="350" ht="11.25" customHeight="1" spans="1:6">
      <c r="A350" s="41"/>
      <c r="B350" s="32"/>
      <c r="C350" s="32"/>
      <c r="D350" s="32"/>
      <c r="E350" s="41"/>
      <c r="F350" s="28"/>
    </row>
    <row r="351" ht="11.25" customHeight="1" spans="1:6">
      <c r="A351" s="41"/>
      <c r="B351" s="32"/>
      <c r="C351" s="32"/>
      <c r="D351" s="32"/>
      <c r="E351" s="41"/>
      <c r="F351" s="28"/>
    </row>
    <row r="352" ht="11.25" customHeight="1" spans="1:6">
      <c r="A352" s="41"/>
      <c r="B352" s="32"/>
      <c r="C352" s="32"/>
      <c r="D352" s="32"/>
      <c r="E352" s="41"/>
      <c r="F352" s="28"/>
    </row>
    <row r="353" ht="11.25" customHeight="1" spans="1:6">
      <c r="A353" s="41"/>
      <c r="B353" s="32"/>
      <c r="C353" s="32"/>
      <c r="D353" s="32"/>
      <c r="E353" s="41"/>
      <c r="F353" s="28"/>
    </row>
    <row r="354" ht="12.45" spans="1:6">
      <c r="A354" s="41" t="s">
        <v>1295</v>
      </c>
      <c r="B354" s="32" t="s">
        <v>1287</v>
      </c>
      <c r="C354" s="32" t="s">
        <v>1296</v>
      </c>
      <c r="D354" s="32"/>
      <c r="E354" s="41"/>
      <c r="F354" s="28"/>
    </row>
    <row r="355" ht="12.45" spans="1:6">
      <c r="A355" s="41" t="s">
        <v>1297</v>
      </c>
      <c r="B355" s="32" t="s">
        <v>1298</v>
      </c>
      <c r="C355" s="32" t="s">
        <v>1299</v>
      </c>
      <c r="D355" s="32"/>
      <c r="E355" s="41" t="s">
        <v>661</v>
      </c>
      <c r="F355" s="28">
        <v>1</v>
      </c>
    </row>
    <row r="356" ht="11.25" customHeight="1" spans="1:6">
      <c r="A356" s="41" t="s">
        <v>1300</v>
      </c>
      <c r="B356" s="32" t="s">
        <v>1301</v>
      </c>
      <c r="C356" s="32" t="s">
        <v>1302</v>
      </c>
      <c r="D356" s="32" t="s">
        <v>1303</v>
      </c>
      <c r="E356" s="41" t="s">
        <v>1304</v>
      </c>
      <c r="F356" s="28">
        <v>1</v>
      </c>
    </row>
    <row r="357" ht="11.25" customHeight="1" spans="1:6">
      <c r="A357" s="41"/>
      <c r="B357" s="32"/>
      <c r="C357" s="32"/>
      <c r="D357" s="32"/>
      <c r="E357" s="41"/>
      <c r="F357" s="28"/>
    </row>
    <row r="358" ht="12.45" spans="1:6">
      <c r="A358" s="41" t="s">
        <v>1305</v>
      </c>
      <c r="B358" s="32" t="s">
        <v>1287</v>
      </c>
      <c r="C358" s="32" t="s">
        <v>1306</v>
      </c>
      <c r="D358" s="32"/>
      <c r="E358" s="41"/>
      <c r="F358" s="28"/>
    </row>
    <row r="359" ht="37.3" spans="1:6">
      <c r="A359" s="41" t="s">
        <v>1307</v>
      </c>
      <c r="B359" s="32" t="s">
        <v>1308</v>
      </c>
      <c r="C359" s="32" t="s">
        <v>1309</v>
      </c>
      <c r="D359" s="32" t="s">
        <v>1310</v>
      </c>
      <c r="E359" s="41" t="s">
        <v>1304</v>
      </c>
      <c r="F359" s="28">
        <v>2</v>
      </c>
    </row>
    <row r="360" ht="37.3" spans="1:6">
      <c r="A360" s="41" t="s">
        <v>1311</v>
      </c>
      <c r="B360" s="32" t="s">
        <v>1312</v>
      </c>
      <c r="C360" s="32" t="s">
        <v>1313</v>
      </c>
      <c r="D360" s="32" t="s">
        <v>1310</v>
      </c>
      <c r="E360" s="41" t="s">
        <v>1304</v>
      </c>
      <c r="F360" s="28">
        <v>2</v>
      </c>
    </row>
    <row r="361" ht="24.85" spans="1:6">
      <c r="A361" s="41" t="s">
        <v>1314</v>
      </c>
      <c r="B361" s="32" t="s">
        <v>1315</v>
      </c>
      <c r="C361" s="32" t="s">
        <v>1316</v>
      </c>
      <c r="D361" s="32" t="s">
        <v>1317</v>
      </c>
      <c r="E361" s="41" t="s">
        <v>1304</v>
      </c>
      <c r="F361" s="28">
        <v>2</v>
      </c>
    </row>
    <row r="362" ht="37.3" spans="1:6">
      <c r="A362" s="41" t="s">
        <v>1318</v>
      </c>
      <c r="B362" s="32" t="s">
        <v>1319</v>
      </c>
      <c r="C362" s="32" t="s">
        <v>1320</v>
      </c>
      <c r="D362" s="32" t="s">
        <v>1321</v>
      </c>
      <c r="E362" s="41" t="s">
        <v>1304</v>
      </c>
      <c r="F362" s="28">
        <v>1</v>
      </c>
    </row>
    <row r="363" ht="37.3" spans="1:6">
      <c r="A363" s="41" t="s">
        <v>1322</v>
      </c>
      <c r="B363" s="32" t="s">
        <v>1323</v>
      </c>
      <c r="C363" s="32" t="s">
        <v>1324</v>
      </c>
      <c r="D363" s="32" t="s">
        <v>1321</v>
      </c>
      <c r="E363" s="41" t="s">
        <v>1304</v>
      </c>
      <c r="F363" s="28">
        <v>1</v>
      </c>
    </row>
    <row r="364" ht="24.85" spans="1:6">
      <c r="A364" s="41" t="s">
        <v>1325</v>
      </c>
      <c r="B364" s="32" t="s">
        <v>1326</v>
      </c>
      <c r="C364" s="32" t="s">
        <v>1327</v>
      </c>
      <c r="D364" s="32" t="s">
        <v>1328</v>
      </c>
      <c r="E364" s="41" t="s">
        <v>1304</v>
      </c>
      <c r="F364" s="28">
        <v>2</v>
      </c>
    </row>
    <row r="365" ht="24.85" spans="1:6">
      <c r="A365" s="41" t="s">
        <v>1329</v>
      </c>
      <c r="B365" s="32" t="s">
        <v>1330</v>
      </c>
      <c r="C365" s="32" t="s">
        <v>1331</v>
      </c>
      <c r="D365" s="32" t="s">
        <v>878</v>
      </c>
      <c r="E365" s="41" t="s">
        <v>672</v>
      </c>
      <c r="F365" s="28">
        <v>4</v>
      </c>
    </row>
    <row r="366" ht="24.85" spans="1:6">
      <c r="A366" s="41" t="s">
        <v>1332</v>
      </c>
      <c r="B366" s="32" t="s">
        <v>1333</v>
      </c>
      <c r="C366" s="32" t="s">
        <v>1334</v>
      </c>
      <c r="D366" s="32" t="s">
        <v>878</v>
      </c>
      <c r="E366" s="41" t="s">
        <v>672</v>
      </c>
      <c r="F366" s="28">
        <v>20</v>
      </c>
    </row>
    <row r="367" ht="24.85" spans="1:6">
      <c r="A367" s="41" t="s">
        <v>1335</v>
      </c>
      <c r="B367" s="32" t="s">
        <v>1336</v>
      </c>
      <c r="C367" s="32" t="s">
        <v>1337</v>
      </c>
      <c r="D367" s="32" t="s">
        <v>878</v>
      </c>
      <c r="E367" s="41" t="s">
        <v>672</v>
      </c>
      <c r="F367" s="28">
        <v>4</v>
      </c>
    </row>
    <row r="368" ht="24.85" spans="1:6">
      <c r="A368" s="41" t="s">
        <v>1338</v>
      </c>
      <c r="B368" s="32" t="s">
        <v>1339</v>
      </c>
      <c r="C368" s="32" t="s">
        <v>1340</v>
      </c>
      <c r="D368" s="32" t="s">
        <v>878</v>
      </c>
      <c r="E368" s="41" t="s">
        <v>672</v>
      </c>
      <c r="F368" s="28">
        <v>1</v>
      </c>
    </row>
    <row r="369" ht="12.45" spans="1:6">
      <c r="A369" s="41" t="s">
        <v>1338</v>
      </c>
      <c r="B369" s="32" t="s">
        <v>1341</v>
      </c>
      <c r="C369" s="32" t="s">
        <v>1342</v>
      </c>
      <c r="D369" s="32" t="s">
        <v>1343</v>
      </c>
      <c r="E369" s="41" t="s">
        <v>1304</v>
      </c>
      <c r="F369" s="28">
        <v>4</v>
      </c>
    </row>
    <row r="370" ht="12.45" spans="1:6">
      <c r="A370" s="41" t="s">
        <v>1344</v>
      </c>
      <c r="B370" s="32" t="s">
        <v>1345</v>
      </c>
      <c r="C370" s="32" t="s">
        <v>1346</v>
      </c>
      <c r="D370" s="32" t="s">
        <v>878</v>
      </c>
      <c r="E370" s="41" t="s">
        <v>1304</v>
      </c>
      <c r="F370" s="28">
        <v>1</v>
      </c>
    </row>
    <row r="371" ht="12.45" spans="1:6">
      <c r="A371" s="41" t="s">
        <v>1347</v>
      </c>
      <c r="B371" s="32" t="s">
        <v>1348</v>
      </c>
      <c r="C371" s="32" t="s">
        <v>1349</v>
      </c>
      <c r="D371" s="32"/>
      <c r="E371" s="41"/>
      <c r="F371" s="28"/>
    </row>
    <row r="372" ht="37.3" spans="1:6">
      <c r="A372" s="41" t="s">
        <v>1350</v>
      </c>
      <c r="B372" s="32" t="s">
        <v>1351</v>
      </c>
      <c r="C372" s="32" t="s">
        <v>1352</v>
      </c>
      <c r="D372" s="32" t="s">
        <v>1353</v>
      </c>
      <c r="E372" s="41" t="s">
        <v>1304</v>
      </c>
      <c r="F372" s="28">
        <v>2</v>
      </c>
    </row>
    <row r="373" ht="37.3" spans="1:6">
      <c r="A373" s="41" t="s">
        <v>1354</v>
      </c>
      <c r="B373" s="32" t="s">
        <v>1355</v>
      </c>
      <c r="C373" s="32" t="s">
        <v>1356</v>
      </c>
      <c r="D373" s="32" t="s">
        <v>1357</v>
      </c>
      <c r="E373" s="41" t="s">
        <v>1304</v>
      </c>
      <c r="F373" s="28">
        <v>2</v>
      </c>
    </row>
    <row r="374" ht="24.85" spans="1:6">
      <c r="A374" s="41" t="s">
        <v>1358</v>
      </c>
      <c r="B374" s="32" t="s">
        <v>1359</v>
      </c>
      <c r="C374" s="32" t="s">
        <v>1360</v>
      </c>
      <c r="D374" s="32" t="s">
        <v>878</v>
      </c>
      <c r="E374" s="41" t="s">
        <v>661</v>
      </c>
      <c r="F374" s="28">
        <v>1</v>
      </c>
    </row>
    <row r="375" ht="12.45" spans="1:6">
      <c r="A375" s="41" t="s">
        <v>1361</v>
      </c>
      <c r="B375" s="32" t="s">
        <v>1362</v>
      </c>
      <c r="C375" s="32" t="s">
        <v>1363</v>
      </c>
      <c r="D375" s="32" t="s">
        <v>1364</v>
      </c>
      <c r="E375" s="41" t="s">
        <v>661</v>
      </c>
      <c r="F375" s="28">
        <v>1</v>
      </c>
    </row>
    <row r="376" ht="24.85" spans="1:6">
      <c r="A376" s="41" t="s">
        <v>1365</v>
      </c>
      <c r="B376" s="32" t="s">
        <v>1366</v>
      </c>
      <c r="C376" s="32" t="s">
        <v>1367</v>
      </c>
      <c r="D376" s="32" t="s">
        <v>1368</v>
      </c>
      <c r="E376" s="41" t="s">
        <v>1304</v>
      </c>
      <c r="F376" s="28">
        <v>2</v>
      </c>
    </row>
    <row r="377" ht="12.45" spans="1:6">
      <c r="A377" s="41" t="s">
        <v>1369</v>
      </c>
      <c r="B377" s="32" t="s">
        <v>1370</v>
      </c>
      <c r="C377" s="32" t="s">
        <v>1371</v>
      </c>
      <c r="D377" s="32" t="s">
        <v>1372</v>
      </c>
      <c r="E377" s="41" t="s">
        <v>661</v>
      </c>
      <c r="F377" s="28">
        <v>2</v>
      </c>
    </row>
    <row r="378" ht="24.85" spans="1:6">
      <c r="A378" s="41" t="s">
        <v>1373</v>
      </c>
      <c r="B378" s="32" t="s">
        <v>1374</v>
      </c>
      <c r="C378" s="32" t="s">
        <v>1375</v>
      </c>
      <c r="D378" s="32" t="s">
        <v>1376</v>
      </c>
      <c r="E378" s="41" t="s">
        <v>661</v>
      </c>
      <c r="F378" s="28">
        <v>1</v>
      </c>
    </row>
    <row r="379" ht="12.45" spans="1:6">
      <c r="A379" s="41" t="s">
        <v>1377</v>
      </c>
      <c r="B379" s="32" t="s">
        <v>1378</v>
      </c>
      <c r="C379" s="32" t="s">
        <v>1379</v>
      </c>
      <c r="D379" s="32"/>
      <c r="E379" s="41" t="s">
        <v>1304</v>
      </c>
      <c r="F379" s="28">
        <v>2</v>
      </c>
    </row>
    <row r="380" ht="12.45" spans="1:6">
      <c r="A380" s="41" t="s">
        <v>1380</v>
      </c>
      <c r="B380" s="40" t="s">
        <v>1381</v>
      </c>
      <c r="C380" s="32" t="s">
        <v>1382</v>
      </c>
      <c r="D380" s="32"/>
      <c r="E380" s="41"/>
      <c r="F380" s="28"/>
    </row>
    <row r="381" ht="12.45" spans="1:6">
      <c r="A381" s="41" t="s">
        <v>1383</v>
      </c>
      <c r="B381" s="32" t="s">
        <v>1384</v>
      </c>
      <c r="C381" s="32" t="s">
        <v>1385</v>
      </c>
      <c r="D381" s="32"/>
      <c r="E381" s="41" t="s">
        <v>661</v>
      </c>
      <c r="F381" s="28">
        <v>2</v>
      </c>
    </row>
    <row r="382" ht="12.45" spans="1:6">
      <c r="A382" s="41" t="s">
        <v>1386</v>
      </c>
      <c r="B382" s="32" t="s">
        <v>1387</v>
      </c>
      <c r="C382" s="32" t="s">
        <v>1388</v>
      </c>
      <c r="D382" s="32"/>
      <c r="E382" s="41" t="s">
        <v>661</v>
      </c>
      <c r="F382" s="28">
        <v>1</v>
      </c>
    </row>
    <row r="383" ht="12.45" spans="1:6">
      <c r="A383" s="41" t="s">
        <v>1389</v>
      </c>
      <c r="B383" s="32" t="s">
        <v>1390</v>
      </c>
      <c r="C383" s="32" t="s">
        <v>1391</v>
      </c>
      <c r="D383" s="32"/>
      <c r="E383" s="41" t="s">
        <v>661</v>
      </c>
      <c r="F383" s="28">
        <v>1</v>
      </c>
    </row>
    <row r="384" ht="12.45" spans="1:6">
      <c r="A384" s="41" t="s">
        <v>1392</v>
      </c>
      <c r="B384" s="32" t="s">
        <v>1393</v>
      </c>
      <c r="C384" s="32" t="s">
        <v>1394</v>
      </c>
      <c r="D384" s="32"/>
      <c r="E384" s="41" t="s">
        <v>661</v>
      </c>
      <c r="F384" s="28">
        <v>4</v>
      </c>
    </row>
    <row r="385" ht="12.45" spans="1:6">
      <c r="A385" s="41" t="s">
        <v>1395</v>
      </c>
      <c r="B385" s="32" t="s">
        <v>1396</v>
      </c>
      <c r="C385" s="32" t="s">
        <v>1397</v>
      </c>
      <c r="D385" s="32"/>
      <c r="E385" s="41" t="s">
        <v>661</v>
      </c>
      <c r="F385" s="28">
        <v>2</v>
      </c>
    </row>
    <row r="386" ht="12.45" spans="1:6">
      <c r="A386" s="41" t="s">
        <v>1398</v>
      </c>
      <c r="B386" s="32" t="s">
        <v>1399</v>
      </c>
      <c r="C386" s="32" t="s">
        <v>1400</v>
      </c>
      <c r="D386" s="32"/>
      <c r="E386" s="41" t="s">
        <v>661</v>
      </c>
      <c r="F386" s="28">
        <v>3</v>
      </c>
    </row>
    <row r="387" ht="87" spans="1:6">
      <c r="A387" s="41" t="s">
        <v>1401</v>
      </c>
      <c r="B387" s="32" t="s">
        <v>1402</v>
      </c>
      <c r="C387" s="32" t="s">
        <v>1403</v>
      </c>
      <c r="D387" s="32"/>
      <c r="E387" s="41" t="s">
        <v>661</v>
      </c>
      <c r="F387" s="28">
        <v>1</v>
      </c>
    </row>
    <row r="388" ht="12.45" spans="1:6">
      <c r="A388" s="41" t="s">
        <v>1404</v>
      </c>
      <c r="B388" s="32" t="s">
        <v>1287</v>
      </c>
      <c r="C388" s="32" t="s">
        <v>1405</v>
      </c>
      <c r="D388" s="32"/>
      <c r="E388" s="41"/>
      <c r="F388" s="28"/>
    </row>
    <row r="389" ht="24.85" spans="1:6">
      <c r="A389" s="41" t="s">
        <v>1406</v>
      </c>
      <c r="B389" s="32" t="s">
        <v>1407</v>
      </c>
      <c r="C389" s="32" t="s">
        <v>1408</v>
      </c>
      <c r="D389" s="32" t="s">
        <v>1409</v>
      </c>
      <c r="E389" s="41" t="s">
        <v>1035</v>
      </c>
      <c r="F389" s="28">
        <v>2</v>
      </c>
    </row>
    <row r="390" ht="24.85" spans="1:6">
      <c r="A390" s="41" t="s">
        <v>1410</v>
      </c>
      <c r="B390" s="32" t="s">
        <v>1411</v>
      </c>
      <c r="C390" s="32" t="s">
        <v>1412</v>
      </c>
      <c r="D390" s="32" t="s">
        <v>1413</v>
      </c>
      <c r="E390" s="41" t="s">
        <v>1304</v>
      </c>
      <c r="F390" s="28">
        <v>2</v>
      </c>
    </row>
    <row r="391" ht="12.45" spans="1:6">
      <c r="A391" s="41" t="s">
        <v>1414</v>
      </c>
      <c r="B391" s="32" t="s">
        <v>1415</v>
      </c>
      <c r="C391" s="32" t="s">
        <v>1416</v>
      </c>
      <c r="D391" s="32"/>
      <c r="E391" s="41" t="s">
        <v>1304</v>
      </c>
      <c r="F391" s="28">
        <v>1</v>
      </c>
    </row>
    <row r="392" ht="24.85" spans="1:6">
      <c r="A392" s="41" t="s">
        <v>1417</v>
      </c>
      <c r="B392" s="32" t="s">
        <v>1418</v>
      </c>
      <c r="C392" s="32" t="s">
        <v>1419</v>
      </c>
      <c r="D392" s="32" t="s">
        <v>1420</v>
      </c>
      <c r="E392" s="41" t="s">
        <v>1304</v>
      </c>
      <c r="F392" s="28">
        <v>2</v>
      </c>
    </row>
    <row r="393" ht="12.45" spans="1:6">
      <c r="A393" s="41" t="s">
        <v>1421</v>
      </c>
      <c r="B393" s="32" t="s">
        <v>1422</v>
      </c>
      <c r="C393" s="32" t="s">
        <v>1423</v>
      </c>
      <c r="D393" s="32" t="s">
        <v>1424</v>
      </c>
      <c r="E393" s="41" t="s">
        <v>1304</v>
      </c>
      <c r="F393" s="28">
        <v>1</v>
      </c>
    </row>
    <row r="394" ht="12.45" spans="1:6">
      <c r="A394" s="41" t="s">
        <v>1425</v>
      </c>
      <c r="B394" s="32" t="s">
        <v>1426</v>
      </c>
      <c r="C394" s="32" t="s">
        <v>1427</v>
      </c>
      <c r="D394" s="32" t="s">
        <v>1428</v>
      </c>
      <c r="E394" s="41" t="s">
        <v>1304</v>
      </c>
      <c r="F394" s="28">
        <v>2</v>
      </c>
    </row>
    <row r="395" ht="12.45" spans="1:6">
      <c r="A395" s="41" t="s">
        <v>1429</v>
      </c>
      <c r="B395" s="32" t="s">
        <v>1430</v>
      </c>
      <c r="C395" s="32" t="s">
        <v>1431</v>
      </c>
      <c r="D395" s="32"/>
      <c r="E395" s="41" t="s">
        <v>1304</v>
      </c>
      <c r="F395" s="28">
        <v>2</v>
      </c>
    </row>
    <row r="396" ht="12.45" spans="1:6">
      <c r="A396" s="41" t="s">
        <v>1432</v>
      </c>
      <c r="B396" s="32" t="s">
        <v>1433</v>
      </c>
      <c r="C396" s="32" t="s">
        <v>1434</v>
      </c>
      <c r="D396" s="32" t="s">
        <v>1435</v>
      </c>
      <c r="E396" s="41" t="s">
        <v>661</v>
      </c>
      <c r="F396" s="28">
        <v>1</v>
      </c>
    </row>
    <row r="397" ht="12.45" spans="1:6">
      <c r="A397" s="41" t="s">
        <v>1436</v>
      </c>
      <c r="B397" s="32" t="s">
        <v>1437</v>
      </c>
      <c r="C397" s="32" t="s">
        <v>1438</v>
      </c>
      <c r="D397" s="32"/>
      <c r="E397" s="41" t="s">
        <v>661</v>
      </c>
      <c r="F397" s="28">
        <v>2</v>
      </c>
    </row>
    <row r="398" ht="12.45" spans="1:6">
      <c r="A398" s="41" t="s">
        <v>1439</v>
      </c>
      <c r="B398" s="32" t="s">
        <v>1440</v>
      </c>
      <c r="C398" s="32" t="s">
        <v>1441</v>
      </c>
      <c r="D398" s="32" t="s">
        <v>878</v>
      </c>
      <c r="E398" s="41" t="s">
        <v>1304</v>
      </c>
      <c r="F398" s="28">
        <v>2</v>
      </c>
    </row>
    <row r="399" ht="24.85" spans="1:6">
      <c r="A399" s="41" t="s">
        <v>1442</v>
      </c>
      <c r="B399" s="32" t="s">
        <v>1443</v>
      </c>
      <c r="C399" s="43" t="s">
        <v>1444</v>
      </c>
      <c r="D399" s="32" t="s">
        <v>1445</v>
      </c>
      <c r="E399" s="41" t="s">
        <v>66</v>
      </c>
      <c r="F399" s="28">
        <v>80</v>
      </c>
    </row>
    <row r="400" ht="12.45" spans="1:6">
      <c r="A400" s="41" t="s">
        <v>1446</v>
      </c>
      <c r="B400" s="32" t="s">
        <v>1447</v>
      </c>
      <c r="C400" s="32" t="s">
        <v>1448</v>
      </c>
      <c r="D400" s="32" t="s">
        <v>1449</v>
      </c>
      <c r="E400" s="41" t="s">
        <v>66</v>
      </c>
      <c r="F400" s="28">
        <v>500</v>
      </c>
    </row>
    <row r="401" ht="12.45" spans="1:6">
      <c r="A401" s="41" t="s">
        <v>1450</v>
      </c>
      <c r="B401" s="32" t="s">
        <v>1287</v>
      </c>
      <c r="C401" s="32" t="s">
        <v>1451</v>
      </c>
      <c r="D401" s="32"/>
      <c r="E401" s="41"/>
      <c r="F401" s="28"/>
    </row>
    <row r="402" spans="1:6">
      <c r="A402" s="41" t="s">
        <v>1452</v>
      </c>
      <c r="B402" s="32" t="s">
        <v>1453</v>
      </c>
      <c r="C402" s="43" t="s">
        <v>1454</v>
      </c>
      <c r="D402" s="32" t="s">
        <v>1455</v>
      </c>
      <c r="E402" s="41" t="s">
        <v>661</v>
      </c>
      <c r="F402" s="28">
        <v>1</v>
      </c>
    </row>
    <row r="403" spans="1:6">
      <c r="A403" s="41"/>
      <c r="B403" s="32"/>
      <c r="C403" s="43"/>
      <c r="D403" s="32"/>
      <c r="E403" s="41"/>
      <c r="F403" s="28"/>
    </row>
    <row r="404" spans="1:6">
      <c r="A404" s="41"/>
      <c r="B404" s="32"/>
      <c r="C404" s="45" t="s">
        <v>1456</v>
      </c>
      <c r="D404" s="32"/>
      <c r="E404" s="41"/>
      <c r="F404" s="28"/>
    </row>
    <row r="405" spans="1:6">
      <c r="A405" s="41"/>
      <c r="B405" s="32"/>
      <c r="C405" s="43"/>
      <c r="D405" s="32"/>
      <c r="E405" s="41"/>
      <c r="F405" s="28"/>
    </row>
    <row r="406" spans="1:6">
      <c r="A406" s="41"/>
      <c r="B406" s="32"/>
      <c r="C406" s="43"/>
      <c r="D406" s="32"/>
      <c r="E406" s="41"/>
      <c r="F406" s="28"/>
    </row>
    <row r="407" spans="1:6">
      <c r="A407" s="41"/>
      <c r="B407" s="32"/>
      <c r="C407" s="43"/>
      <c r="D407" s="32"/>
      <c r="E407" s="41"/>
      <c r="F407" s="28"/>
    </row>
    <row r="408" spans="1:6">
      <c r="A408" s="41"/>
      <c r="B408" s="32"/>
      <c r="C408" s="43"/>
      <c r="D408" s="32"/>
      <c r="E408" s="41"/>
      <c r="F408" s="28"/>
    </row>
    <row r="409" spans="1:6">
      <c r="A409" s="41"/>
      <c r="B409" s="32"/>
      <c r="C409" s="43"/>
      <c r="D409" s="32"/>
      <c r="E409" s="41"/>
      <c r="F409" s="28"/>
    </row>
    <row r="410" spans="1:6">
      <c r="A410" s="41"/>
      <c r="B410" s="32"/>
      <c r="C410" s="43"/>
      <c r="D410" s="32"/>
      <c r="E410" s="41"/>
      <c r="F410" s="28"/>
    </row>
    <row r="411" spans="1:6">
      <c r="A411" s="41"/>
      <c r="B411" s="32"/>
      <c r="C411" s="43"/>
      <c r="D411" s="32"/>
      <c r="E411" s="41"/>
      <c r="F411" s="28"/>
    </row>
    <row r="412" spans="1:6">
      <c r="A412" s="41"/>
      <c r="B412" s="32"/>
      <c r="C412" s="43"/>
      <c r="D412" s="32"/>
      <c r="E412" s="41"/>
      <c r="F412" s="28"/>
    </row>
    <row r="413" spans="1:6">
      <c r="A413" s="41"/>
      <c r="B413" s="32"/>
      <c r="C413" s="43"/>
      <c r="D413" s="32"/>
      <c r="E413" s="41"/>
      <c r="F413" s="28"/>
    </row>
    <row r="414" spans="1:6">
      <c r="A414" s="41"/>
      <c r="B414" s="32"/>
      <c r="C414" s="43"/>
      <c r="D414" s="32"/>
      <c r="E414" s="41"/>
      <c r="F414" s="28"/>
    </row>
    <row r="415" spans="1:6">
      <c r="A415" s="41" t="s">
        <v>1457</v>
      </c>
      <c r="B415" s="32" t="s">
        <v>1458</v>
      </c>
      <c r="C415" s="43" t="s">
        <v>1459</v>
      </c>
      <c r="D415" s="32" t="s">
        <v>1460</v>
      </c>
      <c r="E415" s="41" t="s">
        <v>661</v>
      </c>
      <c r="F415" s="28">
        <v>1</v>
      </c>
    </row>
    <row r="416" spans="1:6">
      <c r="A416" s="41"/>
      <c r="B416" s="32"/>
      <c r="C416" s="43"/>
      <c r="D416" s="32"/>
      <c r="E416" s="41"/>
      <c r="F416" s="28"/>
    </row>
    <row r="417" spans="1:6">
      <c r="A417" s="41"/>
      <c r="B417" s="32"/>
      <c r="C417" s="45" t="s">
        <v>1456</v>
      </c>
      <c r="D417" s="32"/>
      <c r="E417" s="41"/>
      <c r="F417" s="28"/>
    </row>
    <row r="418" spans="1:6">
      <c r="A418" s="41"/>
      <c r="B418" s="32"/>
      <c r="C418" s="43"/>
      <c r="D418" s="32"/>
      <c r="E418" s="41"/>
      <c r="F418" s="28"/>
    </row>
    <row r="419" spans="1:6">
      <c r="A419" s="41"/>
      <c r="B419" s="32"/>
      <c r="C419" s="43"/>
      <c r="D419" s="32"/>
      <c r="E419" s="41"/>
      <c r="F419" s="28"/>
    </row>
    <row r="420" spans="1:6">
      <c r="A420" s="41"/>
      <c r="B420" s="32"/>
      <c r="C420" s="43"/>
      <c r="D420" s="32"/>
      <c r="E420" s="41"/>
      <c r="F420" s="28"/>
    </row>
    <row r="421" spans="1:6">
      <c r="A421" s="41"/>
      <c r="B421" s="32"/>
      <c r="C421" s="43"/>
      <c r="D421" s="32"/>
      <c r="E421" s="41"/>
      <c r="F421" s="28"/>
    </row>
    <row r="422" spans="1:6">
      <c r="A422" s="41"/>
      <c r="B422" s="32"/>
      <c r="C422" s="43"/>
      <c r="D422" s="32"/>
      <c r="E422" s="41"/>
      <c r="F422" s="28"/>
    </row>
    <row r="423" spans="1:6">
      <c r="A423" s="41"/>
      <c r="B423" s="32"/>
      <c r="C423" s="43"/>
      <c r="D423" s="32"/>
      <c r="E423" s="41"/>
      <c r="F423" s="28"/>
    </row>
    <row r="424" spans="1:6">
      <c r="A424" s="41"/>
      <c r="B424" s="32"/>
      <c r="C424" s="43"/>
      <c r="D424" s="32"/>
      <c r="E424" s="41"/>
      <c r="F424" s="28"/>
    </row>
    <row r="425" spans="1:6">
      <c r="A425" s="41"/>
      <c r="B425" s="32"/>
      <c r="C425" s="43"/>
      <c r="D425" s="32"/>
      <c r="E425" s="41"/>
      <c r="F425" s="28"/>
    </row>
    <row r="426" spans="1:6">
      <c r="A426" s="41"/>
      <c r="B426" s="32"/>
      <c r="C426" s="43"/>
      <c r="D426" s="32"/>
      <c r="E426" s="41"/>
      <c r="F426" s="28"/>
    </row>
    <row r="427" spans="1:6">
      <c r="A427" s="41"/>
      <c r="B427" s="32"/>
      <c r="C427" s="43"/>
      <c r="D427" s="32"/>
      <c r="E427" s="41"/>
      <c r="F427" s="28"/>
    </row>
    <row r="428" spans="1:6">
      <c r="A428" s="41"/>
      <c r="B428" s="32"/>
      <c r="C428" s="43"/>
      <c r="D428" s="32"/>
      <c r="E428" s="41"/>
      <c r="F428" s="28"/>
    </row>
    <row r="429" spans="1:6">
      <c r="A429" s="41"/>
      <c r="B429" s="32"/>
      <c r="C429" s="43"/>
      <c r="D429" s="32"/>
      <c r="E429" s="41"/>
      <c r="F429" s="28"/>
    </row>
    <row r="430" spans="1:6">
      <c r="A430" s="41"/>
      <c r="B430" s="32"/>
      <c r="C430" s="43"/>
      <c r="D430" s="32"/>
      <c r="E430" s="41"/>
      <c r="F430" s="28"/>
    </row>
    <row r="431" spans="1:6">
      <c r="A431" s="41"/>
      <c r="B431" s="32"/>
      <c r="C431" s="43"/>
      <c r="D431" s="32"/>
      <c r="E431" s="41"/>
      <c r="F431" s="28"/>
    </row>
    <row r="432" spans="1:6">
      <c r="A432" s="41"/>
      <c r="B432" s="32"/>
      <c r="C432" s="43"/>
      <c r="D432" s="32"/>
      <c r="E432" s="41"/>
      <c r="F432" s="28"/>
    </row>
    <row r="433" spans="1:6">
      <c r="A433" s="41"/>
      <c r="B433" s="32"/>
      <c r="C433" s="43"/>
      <c r="D433" s="32"/>
      <c r="E433" s="41"/>
      <c r="F433" s="28"/>
    </row>
    <row r="434" spans="1:6">
      <c r="A434" s="41"/>
      <c r="B434" s="32"/>
      <c r="C434" s="43"/>
      <c r="D434" s="32"/>
      <c r="E434" s="41"/>
      <c r="F434" s="28"/>
    </row>
    <row r="435" spans="1:6">
      <c r="A435" s="41"/>
      <c r="B435" s="32"/>
      <c r="C435" s="43"/>
      <c r="D435" s="32"/>
      <c r="E435" s="41"/>
      <c r="F435" s="28"/>
    </row>
    <row r="436" spans="1:6">
      <c r="A436" s="41"/>
      <c r="B436" s="32"/>
      <c r="C436" s="43"/>
      <c r="D436" s="32"/>
      <c r="E436" s="41"/>
      <c r="F436" s="28"/>
    </row>
    <row r="437" ht="49.7" spans="1:6">
      <c r="A437" s="41" t="s">
        <v>1461</v>
      </c>
      <c r="B437" s="32" t="s">
        <v>1462</v>
      </c>
      <c r="C437" s="32" t="s">
        <v>1463</v>
      </c>
      <c r="D437" s="32" t="s">
        <v>1464</v>
      </c>
      <c r="E437" s="41" t="s">
        <v>661</v>
      </c>
      <c r="F437" s="28">
        <v>1</v>
      </c>
    </row>
    <row r="438" ht="24.85" spans="1:6">
      <c r="A438" s="41" t="s">
        <v>1465</v>
      </c>
      <c r="B438" s="32" t="s">
        <v>1466</v>
      </c>
      <c r="C438" s="32" t="s">
        <v>1467</v>
      </c>
      <c r="D438" s="32" t="s">
        <v>1468</v>
      </c>
      <c r="E438" s="41" t="s">
        <v>661</v>
      </c>
      <c r="F438" s="28">
        <v>1</v>
      </c>
    </row>
    <row r="439" ht="74.55" spans="1:6">
      <c r="A439" s="41" t="s">
        <v>1469</v>
      </c>
      <c r="B439" s="32" t="s">
        <v>1470</v>
      </c>
      <c r="C439" s="43" t="s">
        <v>1471</v>
      </c>
      <c r="D439" s="32" t="s">
        <v>1472</v>
      </c>
      <c r="E439" s="41" t="s">
        <v>661</v>
      </c>
      <c r="F439" s="28">
        <v>1</v>
      </c>
    </row>
    <row r="440" ht="24.85" spans="1:6">
      <c r="A440" s="41" t="s">
        <v>1473</v>
      </c>
      <c r="B440" s="32" t="s">
        <v>1474</v>
      </c>
      <c r="C440" s="32" t="s">
        <v>1475</v>
      </c>
      <c r="D440" s="32" t="s">
        <v>1476</v>
      </c>
      <c r="E440" s="41" t="s">
        <v>1304</v>
      </c>
      <c r="F440" s="28">
        <v>1</v>
      </c>
    </row>
    <row r="441" ht="37.3" spans="1:6">
      <c r="A441" s="41" t="s">
        <v>1477</v>
      </c>
      <c r="B441" s="32" t="s">
        <v>1478</v>
      </c>
      <c r="C441" s="32" t="s">
        <v>943</v>
      </c>
      <c r="D441" s="32" t="s">
        <v>1479</v>
      </c>
      <c r="E441" s="41" t="s">
        <v>1480</v>
      </c>
      <c r="F441" s="28">
        <v>1</v>
      </c>
    </row>
    <row r="442" ht="12.45" spans="1:6">
      <c r="A442" s="41" t="s">
        <v>1481</v>
      </c>
      <c r="B442" s="32" t="s">
        <v>1287</v>
      </c>
      <c r="C442" s="32" t="s">
        <v>1482</v>
      </c>
      <c r="D442" s="32"/>
      <c r="E442" s="41"/>
      <c r="F442" s="28"/>
    </row>
    <row r="443" spans="1:6">
      <c r="A443" s="41" t="s">
        <v>1483</v>
      </c>
      <c r="B443" s="32" t="s">
        <v>1484</v>
      </c>
      <c r="C443" s="32" t="s">
        <v>1485</v>
      </c>
      <c r="D443" s="32" t="s">
        <v>1486</v>
      </c>
      <c r="E443" s="41" t="s">
        <v>661</v>
      </c>
      <c r="F443" s="28">
        <v>2</v>
      </c>
    </row>
    <row r="444" spans="1:6">
      <c r="A444" s="41"/>
      <c r="B444" s="32"/>
      <c r="C444" s="32"/>
      <c r="D444" s="32"/>
      <c r="E444" s="41"/>
      <c r="F444" s="28"/>
    </row>
    <row r="445" spans="1:6">
      <c r="A445" s="41" t="s">
        <v>1487</v>
      </c>
      <c r="B445" s="32" t="s">
        <v>1488</v>
      </c>
      <c r="C445" s="32" t="s">
        <v>1489</v>
      </c>
      <c r="D445" s="32" t="s">
        <v>1490</v>
      </c>
      <c r="E445" s="41" t="s">
        <v>1304</v>
      </c>
      <c r="F445" s="28">
        <v>1</v>
      </c>
    </row>
    <row r="446" spans="1:6">
      <c r="A446" s="41"/>
      <c r="B446" s="32"/>
      <c r="C446" s="32"/>
      <c r="D446" s="32"/>
      <c r="E446" s="41"/>
      <c r="F446" s="28"/>
    </row>
    <row r="447" spans="1:6">
      <c r="A447" s="41" t="s">
        <v>1491</v>
      </c>
      <c r="B447" s="32" t="s">
        <v>1492</v>
      </c>
      <c r="C447" s="32" t="s">
        <v>1493</v>
      </c>
      <c r="D447" s="32" t="s">
        <v>1494</v>
      </c>
      <c r="E447" s="41" t="s">
        <v>1304</v>
      </c>
      <c r="F447" s="28">
        <v>1</v>
      </c>
    </row>
    <row r="448" spans="1:6">
      <c r="A448" s="41"/>
      <c r="B448" s="32"/>
      <c r="C448" s="32"/>
      <c r="D448" s="32"/>
      <c r="E448" s="41"/>
      <c r="F448" s="28"/>
    </row>
    <row r="449" ht="12.45" spans="1:6">
      <c r="A449" s="41" t="s">
        <v>1495</v>
      </c>
      <c r="B449" s="32" t="s">
        <v>1496</v>
      </c>
      <c r="C449" s="32" t="s">
        <v>1497</v>
      </c>
      <c r="D449" s="32"/>
      <c r="E449" s="41" t="s">
        <v>661</v>
      </c>
      <c r="F449" s="28">
        <v>1</v>
      </c>
    </row>
    <row r="450" ht="12.45" spans="1:6">
      <c r="A450" s="41">
        <v>2.5</v>
      </c>
      <c r="B450" s="32" t="s">
        <v>1177</v>
      </c>
      <c r="C450" s="32" t="s">
        <v>1498</v>
      </c>
      <c r="D450" s="32"/>
      <c r="E450" s="41"/>
      <c r="F450" s="28"/>
    </row>
    <row r="451" ht="12.45" spans="1:6">
      <c r="A451" s="41" t="s">
        <v>1499</v>
      </c>
      <c r="B451" s="32" t="s">
        <v>1177</v>
      </c>
      <c r="C451" s="32" t="s">
        <v>1500</v>
      </c>
      <c r="D451" s="32"/>
      <c r="E451" s="41"/>
      <c r="F451" s="28"/>
    </row>
    <row r="452" ht="74.55" spans="1:6">
      <c r="A452" s="41"/>
      <c r="B452" s="32" t="s">
        <v>1501</v>
      </c>
      <c r="C452" s="32" t="s">
        <v>1502</v>
      </c>
      <c r="D452" s="32" t="s">
        <v>1503</v>
      </c>
      <c r="E452" s="41" t="s">
        <v>661</v>
      </c>
      <c r="F452" s="28">
        <v>1</v>
      </c>
    </row>
    <row r="453" ht="12.45" spans="1:6">
      <c r="A453" s="41" t="s">
        <v>1504</v>
      </c>
      <c r="B453" s="32" t="s">
        <v>1177</v>
      </c>
      <c r="C453" s="32" t="s">
        <v>1505</v>
      </c>
      <c r="D453" s="32"/>
      <c r="E453" s="41"/>
      <c r="F453" s="28"/>
    </row>
    <row r="454" ht="12.45" spans="1:6">
      <c r="A454" s="41" t="s">
        <v>1506</v>
      </c>
      <c r="B454" s="32" t="s">
        <v>1507</v>
      </c>
      <c r="C454" s="32" t="s">
        <v>1508</v>
      </c>
      <c r="D454" s="32" t="s">
        <v>1509</v>
      </c>
      <c r="E454" s="41" t="s">
        <v>1304</v>
      </c>
      <c r="F454" s="28">
        <v>3</v>
      </c>
    </row>
    <row r="455" ht="24.85" spans="1:6">
      <c r="A455" s="41"/>
      <c r="B455" s="32"/>
      <c r="C455" s="32"/>
      <c r="D455" s="32" t="s">
        <v>1510</v>
      </c>
      <c r="E455" s="41"/>
      <c r="F455" s="28"/>
    </row>
    <row r="456" ht="111.85" spans="1:6">
      <c r="A456" s="41" t="s">
        <v>1511</v>
      </c>
      <c r="B456" s="42" t="s">
        <v>1512</v>
      </c>
      <c r="C456" s="32" t="s">
        <v>1513</v>
      </c>
      <c r="D456" s="32" t="s">
        <v>1514</v>
      </c>
      <c r="E456" s="41" t="s">
        <v>692</v>
      </c>
      <c r="F456" s="41">
        <v>2</v>
      </c>
    </row>
    <row r="457" ht="12.45" spans="1:6">
      <c r="A457" s="41" t="s">
        <v>1515</v>
      </c>
      <c r="B457" s="42" t="s">
        <v>1177</v>
      </c>
      <c r="C457" s="32" t="s">
        <v>1516</v>
      </c>
      <c r="D457" s="32"/>
      <c r="E457" s="41"/>
      <c r="F457" s="28"/>
    </row>
    <row r="458" ht="24.85" spans="1:6">
      <c r="A458" s="41" t="s">
        <v>1517</v>
      </c>
      <c r="B458" s="42" t="s">
        <v>1518</v>
      </c>
      <c r="C458" s="32" t="s">
        <v>1519</v>
      </c>
      <c r="D458" s="32" t="s">
        <v>1520</v>
      </c>
      <c r="E458" s="41" t="s">
        <v>661</v>
      </c>
      <c r="F458" s="28">
        <v>10</v>
      </c>
    </row>
    <row r="459" ht="37.3" spans="1:6">
      <c r="A459" s="41" t="s">
        <v>1521</v>
      </c>
      <c r="B459" s="42" t="s">
        <v>1522</v>
      </c>
      <c r="C459" s="32" t="s">
        <v>1523</v>
      </c>
      <c r="D459" s="32" t="s">
        <v>1524</v>
      </c>
      <c r="E459" s="41" t="s">
        <v>661</v>
      </c>
      <c r="F459" s="28">
        <v>5</v>
      </c>
    </row>
    <row r="460" ht="37.3" spans="1:6">
      <c r="A460" s="41" t="s">
        <v>1525</v>
      </c>
      <c r="B460" s="32" t="s">
        <v>1526</v>
      </c>
      <c r="C460" s="32" t="s">
        <v>1527</v>
      </c>
      <c r="D460" s="32" t="s">
        <v>1528</v>
      </c>
      <c r="E460" s="41" t="s">
        <v>661</v>
      </c>
      <c r="F460" s="28">
        <v>3</v>
      </c>
    </row>
    <row r="461" ht="24.85" spans="1:6">
      <c r="A461" s="41" t="s">
        <v>1529</v>
      </c>
      <c r="B461" s="32" t="s">
        <v>1530</v>
      </c>
      <c r="C461" s="32" t="s">
        <v>1531</v>
      </c>
      <c r="D461" s="32" t="s">
        <v>1532</v>
      </c>
      <c r="E461" s="41" t="s">
        <v>1304</v>
      </c>
      <c r="F461" s="28">
        <v>2</v>
      </c>
    </row>
    <row r="462" ht="24.85" spans="1:6">
      <c r="A462" s="41" t="s">
        <v>1533</v>
      </c>
      <c r="B462" s="32" t="s">
        <v>1534</v>
      </c>
      <c r="C462" s="32" t="s">
        <v>1535</v>
      </c>
      <c r="D462" s="32" t="s">
        <v>1532</v>
      </c>
      <c r="E462" s="41" t="s">
        <v>1304</v>
      </c>
      <c r="F462" s="28">
        <v>1</v>
      </c>
    </row>
    <row r="463" ht="24.85" spans="1:6">
      <c r="A463" s="41" t="s">
        <v>1536</v>
      </c>
      <c r="B463" s="32" t="s">
        <v>1537</v>
      </c>
      <c r="C463" s="32" t="s">
        <v>1538</v>
      </c>
      <c r="D463" s="32" t="s">
        <v>1532</v>
      </c>
      <c r="E463" s="41" t="s">
        <v>1304</v>
      </c>
      <c r="F463" s="28">
        <v>1</v>
      </c>
    </row>
    <row r="464" ht="37.3" spans="1:6">
      <c r="A464" s="41" t="s">
        <v>1539</v>
      </c>
      <c r="B464" s="32" t="s">
        <v>1540</v>
      </c>
      <c r="C464" s="32" t="s">
        <v>1541</v>
      </c>
      <c r="D464" s="32" t="s">
        <v>1542</v>
      </c>
      <c r="E464" s="41" t="s">
        <v>661</v>
      </c>
      <c r="F464" s="28">
        <v>180</v>
      </c>
    </row>
    <row r="465" ht="37.3" spans="1:6">
      <c r="A465" s="41" t="s">
        <v>1543</v>
      </c>
      <c r="B465" s="32" t="s">
        <v>1544</v>
      </c>
      <c r="C465" s="32" t="s">
        <v>1545</v>
      </c>
      <c r="D465" s="32" t="s">
        <v>1546</v>
      </c>
      <c r="E465" s="41" t="s">
        <v>661</v>
      </c>
      <c r="F465" s="28">
        <v>20</v>
      </c>
    </row>
    <row r="466" ht="37.3" spans="1:6">
      <c r="A466" s="41" t="s">
        <v>1547</v>
      </c>
      <c r="B466" s="32" t="s">
        <v>1548</v>
      </c>
      <c r="C466" s="32" t="s">
        <v>1549</v>
      </c>
      <c r="D466" s="32" t="s">
        <v>1550</v>
      </c>
      <c r="E466" s="41" t="s">
        <v>661</v>
      </c>
      <c r="F466" s="28">
        <v>12</v>
      </c>
    </row>
    <row r="467" ht="24.85" spans="1:6">
      <c r="A467" s="41" t="s">
        <v>1551</v>
      </c>
      <c r="B467" s="32" t="s">
        <v>1552</v>
      </c>
      <c r="C467" s="32" t="s">
        <v>1553</v>
      </c>
      <c r="D467" s="32" t="s">
        <v>1554</v>
      </c>
      <c r="E467" s="41" t="s">
        <v>661</v>
      </c>
      <c r="F467" s="28">
        <v>29</v>
      </c>
    </row>
    <row r="468" ht="24.85" spans="1:6">
      <c r="A468" s="41" t="s">
        <v>1555</v>
      </c>
      <c r="B468" s="32" t="s">
        <v>1556</v>
      </c>
      <c r="C468" s="32" t="s">
        <v>1557</v>
      </c>
      <c r="D468" s="32" t="s">
        <v>1558</v>
      </c>
      <c r="E468" s="41" t="s">
        <v>661</v>
      </c>
      <c r="F468" s="28">
        <v>2</v>
      </c>
    </row>
    <row r="469" ht="24.85" spans="1:6">
      <c r="A469" s="41" t="s">
        <v>1559</v>
      </c>
      <c r="B469" s="32" t="s">
        <v>1560</v>
      </c>
      <c r="C469" s="32" t="s">
        <v>1561</v>
      </c>
      <c r="D469" s="32" t="s">
        <v>1562</v>
      </c>
      <c r="E469" s="41" t="s">
        <v>661</v>
      </c>
      <c r="F469" s="28">
        <v>60</v>
      </c>
    </row>
    <row r="470" ht="37.3" spans="1:6">
      <c r="A470" s="41" t="s">
        <v>1563</v>
      </c>
      <c r="B470" s="32" t="s">
        <v>1564</v>
      </c>
      <c r="C470" s="32" t="s">
        <v>1561</v>
      </c>
      <c r="D470" s="32" t="s">
        <v>1565</v>
      </c>
      <c r="E470" s="41" t="s">
        <v>661</v>
      </c>
      <c r="F470" s="28">
        <v>20</v>
      </c>
    </row>
    <row r="471" ht="24.85" spans="1:6">
      <c r="A471" s="41" t="s">
        <v>1566</v>
      </c>
      <c r="B471" s="32" t="s">
        <v>1567</v>
      </c>
      <c r="C471" s="32" t="s">
        <v>1561</v>
      </c>
      <c r="D471" s="32" t="s">
        <v>1568</v>
      </c>
      <c r="E471" s="41" t="s">
        <v>661</v>
      </c>
      <c r="F471" s="28">
        <v>30</v>
      </c>
    </row>
    <row r="472" ht="24.85" spans="1:6">
      <c r="A472" s="41" t="s">
        <v>1569</v>
      </c>
      <c r="B472" s="32" t="s">
        <v>1570</v>
      </c>
      <c r="C472" s="32" t="s">
        <v>1561</v>
      </c>
      <c r="D472" s="32" t="s">
        <v>1571</v>
      </c>
      <c r="E472" s="41" t="s">
        <v>661</v>
      </c>
      <c r="F472" s="28">
        <v>20</v>
      </c>
    </row>
    <row r="473" ht="24.85" spans="1:6">
      <c r="A473" s="41" t="s">
        <v>1572</v>
      </c>
      <c r="B473" s="32" t="s">
        <v>1573</v>
      </c>
      <c r="C473" s="32" t="s">
        <v>1574</v>
      </c>
      <c r="D473" s="32" t="s">
        <v>1575</v>
      </c>
      <c r="E473" s="41" t="s">
        <v>661</v>
      </c>
      <c r="F473" s="28">
        <v>100</v>
      </c>
    </row>
    <row r="474" ht="24.85" spans="1:6">
      <c r="A474" s="41" t="s">
        <v>1576</v>
      </c>
      <c r="B474" s="32" t="s">
        <v>1577</v>
      </c>
      <c r="C474" s="32" t="s">
        <v>1574</v>
      </c>
      <c r="D474" s="32" t="s">
        <v>1578</v>
      </c>
      <c r="E474" s="41" t="s">
        <v>661</v>
      </c>
      <c r="F474" s="28">
        <v>50</v>
      </c>
    </row>
    <row r="475" ht="24.85" spans="1:6">
      <c r="A475" s="41" t="s">
        <v>1579</v>
      </c>
      <c r="B475" s="32" t="s">
        <v>1580</v>
      </c>
      <c r="C475" s="32" t="s">
        <v>1574</v>
      </c>
      <c r="D475" s="32" t="s">
        <v>1581</v>
      </c>
      <c r="E475" s="41" t="s">
        <v>661</v>
      </c>
      <c r="F475" s="28">
        <v>50</v>
      </c>
    </row>
    <row r="476" ht="12.45" spans="1:6">
      <c r="A476" s="41" t="s">
        <v>1582</v>
      </c>
      <c r="B476" s="32" t="s">
        <v>1583</v>
      </c>
      <c r="C476" s="43" t="s">
        <v>1584</v>
      </c>
      <c r="D476" s="32" t="s">
        <v>1585</v>
      </c>
      <c r="E476" s="41" t="s">
        <v>692</v>
      </c>
      <c r="F476" s="28">
        <v>12</v>
      </c>
    </row>
    <row r="477" ht="12.45" spans="1:6">
      <c r="A477" s="41" t="s">
        <v>1586</v>
      </c>
      <c r="B477" s="32" t="s">
        <v>1587</v>
      </c>
      <c r="C477" s="43" t="s">
        <v>1584</v>
      </c>
      <c r="D477" s="32" t="s">
        <v>1588</v>
      </c>
      <c r="E477" s="41" t="s">
        <v>692</v>
      </c>
      <c r="F477" s="28">
        <v>15</v>
      </c>
    </row>
    <row r="478" ht="12.45" spans="1:6">
      <c r="A478" s="41" t="s">
        <v>1589</v>
      </c>
      <c r="B478" s="32" t="s">
        <v>788</v>
      </c>
      <c r="C478" s="43" t="s">
        <v>1590</v>
      </c>
      <c r="D478" s="32" t="s">
        <v>1591</v>
      </c>
      <c r="E478" s="41" t="s">
        <v>66</v>
      </c>
      <c r="F478" s="28">
        <v>1900</v>
      </c>
    </row>
    <row r="479" ht="12.45" spans="1:6">
      <c r="A479" s="41" t="s">
        <v>1592</v>
      </c>
      <c r="B479" s="32" t="s">
        <v>792</v>
      </c>
      <c r="C479" s="43" t="s">
        <v>1590</v>
      </c>
      <c r="D479" s="32" t="s">
        <v>1593</v>
      </c>
      <c r="E479" s="41" t="s">
        <v>66</v>
      </c>
      <c r="F479" s="28">
        <v>250</v>
      </c>
    </row>
    <row r="480" ht="24.85" spans="1:6">
      <c r="A480" s="41" t="s">
        <v>1594</v>
      </c>
      <c r="B480" s="32" t="s">
        <v>1595</v>
      </c>
      <c r="C480" s="43" t="s">
        <v>1590</v>
      </c>
      <c r="D480" s="32" t="s">
        <v>1596</v>
      </c>
      <c r="E480" s="41" t="s">
        <v>66</v>
      </c>
      <c r="F480" s="28">
        <v>300</v>
      </c>
    </row>
    <row r="481" ht="24.85" spans="1:6">
      <c r="A481" s="41" t="s">
        <v>1597</v>
      </c>
      <c r="B481" s="32" t="s">
        <v>1598</v>
      </c>
      <c r="C481" s="43" t="s">
        <v>1590</v>
      </c>
      <c r="D481" s="32" t="s">
        <v>1599</v>
      </c>
      <c r="E481" s="41" t="s">
        <v>66</v>
      </c>
      <c r="F481" s="28">
        <v>150</v>
      </c>
    </row>
    <row r="482" ht="12.45" spans="1:6">
      <c r="A482" s="41" t="s">
        <v>1600</v>
      </c>
      <c r="B482" s="32" t="s">
        <v>1601</v>
      </c>
      <c r="C482" s="43" t="s">
        <v>1590</v>
      </c>
      <c r="D482" s="32" t="s">
        <v>1602</v>
      </c>
      <c r="E482" s="41" t="s">
        <v>66</v>
      </c>
      <c r="F482" s="28">
        <v>500</v>
      </c>
    </row>
    <row r="483" ht="12.45" spans="1:6">
      <c r="A483" s="41" t="s">
        <v>1603</v>
      </c>
      <c r="B483" s="32" t="s">
        <v>1604</v>
      </c>
      <c r="C483" s="43" t="s">
        <v>1590</v>
      </c>
      <c r="D483" s="32" t="s">
        <v>1605</v>
      </c>
      <c r="E483" s="41" t="s">
        <v>66</v>
      </c>
      <c r="F483" s="28">
        <v>500</v>
      </c>
    </row>
    <row r="484" ht="12.45" spans="1:6">
      <c r="A484" s="41" t="s">
        <v>1606</v>
      </c>
      <c r="B484" s="32" t="s">
        <v>1607</v>
      </c>
      <c r="C484" s="43" t="s">
        <v>1590</v>
      </c>
      <c r="D484" s="32" t="s">
        <v>1608</v>
      </c>
      <c r="E484" s="41" t="s">
        <v>66</v>
      </c>
      <c r="F484" s="28">
        <v>700</v>
      </c>
    </row>
    <row r="485" ht="24.85" spans="1:6">
      <c r="A485" s="41" t="s">
        <v>1609</v>
      </c>
      <c r="B485" s="32" t="s">
        <v>1610</v>
      </c>
      <c r="C485" s="43" t="s">
        <v>1590</v>
      </c>
      <c r="D485" s="32" t="s">
        <v>1611</v>
      </c>
      <c r="E485" s="41" t="s">
        <v>66</v>
      </c>
      <c r="F485" s="28">
        <v>400</v>
      </c>
    </row>
    <row r="486" ht="24.85" spans="1:6">
      <c r="A486" s="41" t="s">
        <v>1612</v>
      </c>
      <c r="B486" s="32" t="s">
        <v>1613</v>
      </c>
      <c r="C486" s="43" t="s">
        <v>1590</v>
      </c>
      <c r="D486" s="32" t="s">
        <v>1614</v>
      </c>
      <c r="E486" s="41" t="s">
        <v>66</v>
      </c>
      <c r="F486" s="28">
        <v>300</v>
      </c>
    </row>
    <row r="487" ht="24.85" spans="1:6">
      <c r="A487" s="41" t="s">
        <v>1589</v>
      </c>
      <c r="B487" s="32" t="s">
        <v>1615</v>
      </c>
      <c r="C487" s="32" t="s">
        <v>1616</v>
      </c>
      <c r="D487" s="32" t="s">
        <v>1617</v>
      </c>
      <c r="E487" s="41" t="s">
        <v>66</v>
      </c>
      <c r="F487" s="28">
        <v>150</v>
      </c>
    </row>
    <row r="488" ht="12.45" spans="1:6">
      <c r="A488" s="41">
        <v>2.6</v>
      </c>
      <c r="B488" s="32" t="s">
        <v>1281</v>
      </c>
      <c r="C488" s="32" t="s">
        <v>1618</v>
      </c>
      <c r="D488" s="32"/>
      <c r="E488" s="41"/>
      <c r="F488" s="28"/>
    </row>
    <row r="489" ht="12.45" spans="1:6">
      <c r="A489" s="41" t="s">
        <v>1619</v>
      </c>
      <c r="B489" s="32" t="s">
        <v>1281</v>
      </c>
      <c r="C489" s="32" t="s">
        <v>685</v>
      </c>
      <c r="D489" s="32"/>
      <c r="E489" s="41"/>
      <c r="F489" s="28"/>
    </row>
    <row r="490" ht="12.45" spans="1:6">
      <c r="A490" s="41" t="s">
        <v>1620</v>
      </c>
      <c r="B490" s="32" t="s">
        <v>1621</v>
      </c>
      <c r="C490" s="43" t="s">
        <v>685</v>
      </c>
      <c r="D490" s="32" t="s">
        <v>1169</v>
      </c>
      <c r="E490" s="41" t="s">
        <v>66</v>
      </c>
      <c r="F490" s="28">
        <v>50</v>
      </c>
    </row>
    <row r="491" ht="24.85" spans="1:6">
      <c r="A491" s="41"/>
      <c r="B491" s="32"/>
      <c r="C491" s="32"/>
      <c r="D491" s="32" t="s">
        <v>1622</v>
      </c>
      <c r="E491" s="41"/>
      <c r="F491" s="28"/>
    </row>
    <row r="492" ht="12.45" spans="1:6">
      <c r="A492" s="41" t="s">
        <v>1623</v>
      </c>
      <c r="B492" s="32" t="s">
        <v>1624</v>
      </c>
      <c r="C492" s="43" t="s">
        <v>685</v>
      </c>
      <c r="D492" s="32" t="s">
        <v>1169</v>
      </c>
      <c r="E492" s="41" t="s">
        <v>66</v>
      </c>
      <c r="F492" s="28">
        <v>500</v>
      </c>
    </row>
    <row r="493" ht="24.85" spans="1:6">
      <c r="A493" s="41"/>
      <c r="B493" s="32"/>
      <c r="C493" s="32"/>
      <c r="D493" s="32" t="s">
        <v>1625</v>
      </c>
      <c r="E493" s="41"/>
      <c r="F493" s="28"/>
    </row>
    <row r="494" ht="24.85" spans="1:6">
      <c r="A494" s="41" t="s">
        <v>1626</v>
      </c>
      <c r="B494" s="32" t="s">
        <v>1627</v>
      </c>
      <c r="C494" s="32" t="s">
        <v>1113</v>
      </c>
      <c r="D494" s="32" t="s">
        <v>1628</v>
      </c>
      <c r="E494" s="41" t="s">
        <v>1629</v>
      </c>
      <c r="F494" s="28">
        <v>2</v>
      </c>
    </row>
    <row r="495" ht="24.85" spans="1:6">
      <c r="A495" s="41" t="s">
        <v>1630</v>
      </c>
      <c r="B495" s="32" t="s">
        <v>1631</v>
      </c>
      <c r="C495" s="32" t="s">
        <v>1113</v>
      </c>
      <c r="D495" s="32" t="s">
        <v>1632</v>
      </c>
      <c r="E495" s="41" t="s">
        <v>1629</v>
      </c>
      <c r="F495" s="28">
        <v>8</v>
      </c>
    </row>
    <row r="496" ht="24.85" spans="1:6">
      <c r="A496" s="41" t="s">
        <v>1633</v>
      </c>
      <c r="B496" s="32" t="s">
        <v>1634</v>
      </c>
      <c r="C496" s="32" t="s">
        <v>1113</v>
      </c>
      <c r="D496" s="32" t="s">
        <v>1635</v>
      </c>
      <c r="E496" s="41" t="s">
        <v>1629</v>
      </c>
      <c r="F496" s="28">
        <v>2</v>
      </c>
    </row>
    <row r="497" ht="24.85" spans="1:6">
      <c r="A497" s="41" t="s">
        <v>1636</v>
      </c>
      <c r="B497" s="32" t="s">
        <v>1637</v>
      </c>
      <c r="C497" s="32" t="s">
        <v>1113</v>
      </c>
      <c r="D497" s="32" t="s">
        <v>1638</v>
      </c>
      <c r="E497" s="41" t="s">
        <v>1629</v>
      </c>
      <c r="F497" s="28">
        <v>8</v>
      </c>
    </row>
    <row r="498" ht="12.75" customHeight="1" spans="1:6">
      <c r="A498" s="41" t="s">
        <v>1639</v>
      </c>
      <c r="B498" s="32" t="s">
        <v>1640</v>
      </c>
      <c r="C498" s="43" t="s">
        <v>1641</v>
      </c>
      <c r="D498" s="32" t="s">
        <v>1642</v>
      </c>
      <c r="E498" s="41" t="s">
        <v>66</v>
      </c>
      <c r="F498" s="28">
        <v>300</v>
      </c>
    </row>
    <row r="499" ht="12.75" customHeight="1" spans="1:6">
      <c r="A499" s="41"/>
      <c r="B499" s="32"/>
      <c r="C499" s="32"/>
      <c r="D499" s="32"/>
      <c r="E499" s="41"/>
      <c r="F499" s="28"/>
    </row>
    <row r="500" ht="12.45" spans="1:6">
      <c r="A500" s="41" t="s">
        <v>1643</v>
      </c>
      <c r="B500" s="32" t="s">
        <v>1644</v>
      </c>
      <c r="C500" s="32" t="s">
        <v>1645</v>
      </c>
      <c r="D500" s="32" t="s">
        <v>1169</v>
      </c>
      <c r="E500" s="41" t="s">
        <v>1646</v>
      </c>
      <c r="F500" s="28">
        <v>6</v>
      </c>
    </row>
    <row r="501" ht="12.45" spans="1:6">
      <c r="A501" s="41"/>
      <c r="B501" s="32"/>
      <c r="C501" s="32"/>
      <c r="D501" s="32" t="s">
        <v>1647</v>
      </c>
      <c r="E501" s="41"/>
      <c r="F501" s="28"/>
    </row>
    <row r="502" ht="12.45" spans="1:6">
      <c r="A502" s="41" t="s">
        <v>1648</v>
      </c>
      <c r="B502" s="32" t="s">
        <v>1281</v>
      </c>
      <c r="C502" s="32" t="s">
        <v>1649</v>
      </c>
      <c r="D502" s="32"/>
      <c r="E502" s="41"/>
      <c r="F502" s="28"/>
    </row>
    <row r="503" ht="12.45" spans="1:6">
      <c r="A503" s="41" t="s">
        <v>1650</v>
      </c>
      <c r="B503" s="32" t="s">
        <v>1651</v>
      </c>
      <c r="C503" s="43" t="s">
        <v>1652</v>
      </c>
      <c r="D503" s="32" t="s">
        <v>1653</v>
      </c>
      <c r="E503" s="41" t="s">
        <v>66</v>
      </c>
      <c r="F503" s="28">
        <v>400</v>
      </c>
    </row>
    <row r="504" ht="12.45" spans="1:6">
      <c r="A504" s="41" t="s">
        <v>1654</v>
      </c>
      <c r="B504" s="32" t="s">
        <v>1655</v>
      </c>
      <c r="C504" s="43" t="s">
        <v>1652</v>
      </c>
      <c r="D504" s="32" t="s">
        <v>1656</v>
      </c>
      <c r="E504" s="41" t="s">
        <v>66</v>
      </c>
      <c r="F504" s="28">
        <v>1500</v>
      </c>
    </row>
    <row r="505" ht="12.45" spans="1:6">
      <c r="A505" s="41" t="s">
        <v>1657</v>
      </c>
      <c r="B505" s="32" t="s">
        <v>1658</v>
      </c>
      <c r="C505" s="43" t="s">
        <v>1652</v>
      </c>
      <c r="D505" s="32" t="s">
        <v>1659</v>
      </c>
      <c r="E505" s="41" t="s">
        <v>66</v>
      </c>
      <c r="F505" s="28">
        <v>1000</v>
      </c>
    </row>
    <row r="506" ht="12.45" spans="1:6">
      <c r="A506" s="41" t="s">
        <v>1660</v>
      </c>
      <c r="B506" s="32" t="s">
        <v>1661</v>
      </c>
      <c r="C506" s="43" t="s">
        <v>1652</v>
      </c>
      <c r="D506" s="32" t="s">
        <v>1662</v>
      </c>
      <c r="E506" s="41" t="s">
        <v>66</v>
      </c>
      <c r="F506" s="28">
        <v>1000</v>
      </c>
    </row>
    <row r="507" ht="12.45" spans="1:6">
      <c r="A507" s="41" t="s">
        <v>1663</v>
      </c>
      <c r="B507" s="32" t="s">
        <v>1281</v>
      </c>
      <c r="C507" s="32" t="s">
        <v>1664</v>
      </c>
      <c r="D507" s="32"/>
      <c r="E507" s="41"/>
      <c r="F507" s="28"/>
    </row>
    <row r="508" ht="12.45" spans="1:6">
      <c r="A508" s="41" t="s">
        <v>1665</v>
      </c>
      <c r="B508" s="32" t="s">
        <v>1666</v>
      </c>
      <c r="C508" s="32" t="s">
        <v>1667</v>
      </c>
      <c r="D508" s="32" t="s">
        <v>1668</v>
      </c>
      <c r="E508" s="41" t="s">
        <v>692</v>
      </c>
      <c r="F508" s="28">
        <v>6</v>
      </c>
    </row>
    <row r="509" ht="12.45" spans="1:6">
      <c r="A509" s="41" t="s">
        <v>1669</v>
      </c>
      <c r="B509" s="32" t="s">
        <v>1670</v>
      </c>
      <c r="C509" s="43" t="s">
        <v>1671</v>
      </c>
      <c r="D509" s="32" t="s">
        <v>1672</v>
      </c>
      <c r="E509" s="41" t="s">
        <v>692</v>
      </c>
      <c r="F509" s="28">
        <v>10.5</v>
      </c>
    </row>
    <row r="510" ht="12.45" spans="1:6">
      <c r="A510" s="41" t="s">
        <v>1673</v>
      </c>
      <c r="B510" s="32" t="s">
        <v>1674</v>
      </c>
      <c r="C510" s="43" t="s">
        <v>1671</v>
      </c>
      <c r="D510" s="32" t="s">
        <v>1675</v>
      </c>
      <c r="E510" s="41" t="s">
        <v>692</v>
      </c>
      <c r="F510" s="28">
        <v>2</v>
      </c>
    </row>
    <row r="511" ht="12.45" spans="1:6">
      <c r="A511" s="41" t="s">
        <v>1676</v>
      </c>
      <c r="B511" s="32" t="s">
        <v>1677</v>
      </c>
      <c r="C511" s="43" t="s">
        <v>1671</v>
      </c>
      <c r="D511" s="32" t="s">
        <v>1678</v>
      </c>
      <c r="E511" s="41" t="s">
        <v>692</v>
      </c>
      <c r="F511" s="28">
        <v>16</v>
      </c>
    </row>
    <row r="512" ht="12.45" spans="1:6">
      <c r="A512" s="41" t="s">
        <v>1679</v>
      </c>
      <c r="B512" s="32" t="s">
        <v>1680</v>
      </c>
      <c r="C512" s="43" t="s">
        <v>1671</v>
      </c>
      <c r="D512" s="32" t="s">
        <v>1681</v>
      </c>
      <c r="E512" s="41" t="s">
        <v>692</v>
      </c>
      <c r="F512" s="28">
        <v>9</v>
      </c>
    </row>
    <row r="513" ht="12.45" spans="1:6">
      <c r="A513" s="41" t="s">
        <v>1682</v>
      </c>
      <c r="B513" s="32" t="s">
        <v>1683</v>
      </c>
      <c r="C513" s="43" t="s">
        <v>1671</v>
      </c>
      <c r="D513" s="32" t="s">
        <v>1684</v>
      </c>
      <c r="E513" s="41" t="s">
        <v>692</v>
      </c>
      <c r="F513" s="28">
        <v>8</v>
      </c>
    </row>
    <row r="514" ht="12.45" spans="1:6">
      <c r="A514" s="41" t="s">
        <v>1685</v>
      </c>
      <c r="B514" s="32" t="s">
        <v>1686</v>
      </c>
      <c r="C514" s="43" t="s">
        <v>1671</v>
      </c>
      <c r="D514" s="32" t="s">
        <v>1687</v>
      </c>
      <c r="E514" s="41" t="s">
        <v>692</v>
      </c>
      <c r="F514" s="28">
        <v>6</v>
      </c>
    </row>
    <row r="515" ht="24.85" spans="1:6">
      <c r="A515" s="41" t="s">
        <v>1673</v>
      </c>
      <c r="B515" s="32" t="s">
        <v>1688</v>
      </c>
      <c r="C515" s="43" t="s">
        <v>1689</v>
      </c>
      <c r="D515" s="32" t="s">
        <v>1690</v>
      </c>
      <c r="E515" s="41" t="s">
        <v>692</v>
      </c>
      <c r="F515" s="28">
        <v>8.5</v>
      </c>
    </row>
    <row r="516" ht="12.45" spans="1:6">
      <c r="A516" s="41" t="s">
        <v>1676</v>
      </c>
      <c r="B516" s="32" t="s">
        <v>1691</v>
      </c>
      <c r="C516" s="32" t="s">
        <v>1692</v>
      </c>
      <c r="D516" s="32" t="s">
        <v>878</v>
      </c>
      <c r="E516" s="41" t="s">
        <v>692</v>
      </c>
      <c r="F516" s="28">
        <v>1</v>
      </c>
    </row>
    <row r="517" ht="12.45" spans="1:6">
      <c r="A517" s="41" t="s">
        <v>1693</v>
      </c>
      <c r="B517" s="32" t="s">
        <v>1281</v>
      </c>
      <c r="C517" s="32" t="s">
        <v>802</v>
      </c>
      <c r="D517" s="32"/>
      <c r="E517" s="41"/>
      <c r="F517" s="28"/>
    </row>
    <row r="518" ht="12.45" spans="1:6">
      <c r="A518" s="41" t="s">
        <v>1694</v>
      </c>
      <c r="B518" s="32" t="s">
        <v>1695</v>
      </c>
      <c r="C518" s="32" t="s">
        <v>1696</v>
      </c>
      <c r="D518" s="32" t="s">
        <v>1697</v>
      </c>
      <c r="E518" s="41" t="s">
        <v>66</v>
      </c>
      <c r="F518" s="28">
        <v>500</v>
      </c>
    </row>
    <row r="519" ht="12.45" spans="1:6">
      <c r="A519" s="41" t="s">
        <v>1698</v>
      </c>
      <c r="B519" s="32" t="s">
        <v>1699</v>
      </c>
      <c r="C519" s="32" t="s">
        <v>1700</v>
      </c>
      <c r="D519" s="32" t="s">
        <v>1701</v>
      </c>
      <c r="E519" s="41" t="s">
        <v>66</v>
      </c>
      <c r="F519" s="28">
        <v>4000</v>
      </c>
    </row>
    <row r="520" ht="12.45" spans="1:6">
      <c r="A520" s="41" t="s">
        <v>1702</v>
      </c>
      <c r="B520" s="32" t="s">
        <v>1703</v>
      </c>
      <c r="C520" s="32" t="s">
        <v>1700</v>
      </c>
      <c r="D520" s="32" t="s">
        <v>1704</v>
      </c>
      <c r="E520" s="41" t="s">
        <v>66</v>
      </c>
      <c r="F520" s="28">
        <v>1000</v>
      </c>
    </row>
    <row r="521" ht="12.45" spans="1:6">
      <c r="A521" s="41" t="s">
        <v>1705</v>
      </c>
      <c r="B521" s="32" t="s">
        <v>1706</v>
      </c>
      <c r="C521" s="32" t="s">
        <v>1707</v>
      </c>
      <c r="D521" s="32" t="s">
        <v>1708</v>
      </c>
      <c r="E521" s="41" t="s">
        <v>66</v>
      </c>
      <c r="F521" s="28">
        <v>1500</v>
      </c>
    </row>
    <row r="522" ht="12.45" spans="1:6">
      <c r="A522" s="41" t="s">
        <v>1709</v>
      </c>
      <c r="B522" s="32" t="s">
        <v>1281</v>
      </c>
      <c r="C522" s="32" t="s">
        <v>1710</v>
      </c>
      <c r="D522" s="32"/>
      <c r="E522" s="41"/>
      <c r="F522" s="28"/>
    </row>
    <row r="523" ht="12.45" spans="1:6">
      <c r="A523" s="41" t="s">
        <v>1711</v>
      </c>
      <c r="B523" s="32" t="s">
        <v>1712</v>
      </c>
      <c r="C523" s="32" t="s">
        <v>1713</v>
      </c>
      <c r="D523" s="32" t="s">
        <v>1714</v>
      </c>
      <c r="E523" s="41" t="s">
        <v>161</v>
      </c>
      <c r="F523" s="28">
        <v>60</v>
      </c>
    </row>
    <row r="524" ht="12.45" spans="1:6">
      <c r="A524" s="41" t="s">
        <v>1715</v>
      </c>
      <c r="B524" s="32" t="s">
        <v>1716</v>
      </c>
      <c r="C524" s="32" t="s">
        <v>1717</v>
      </c>
      <c r="D524" s="32" t="s">
        <v>1718</v>
      </c>
      <c r="E524" s="41" t="s">
        <v>161</v>
      </c>
      <c r="F524" s="28">
        <v>6</v>
      </c>
    </row>
    <row r="525" ht="12.45" spans="1:6">
      <c r="A525" s="41" t="s">
        <v>1719</v>
      </c>
      <c r="B525" s="32" t="s">
        <v>1720</v>
      </c>
      <c r="C525" s="32" t="s">
        <v>1721</v>
      </c>
      <c r="D525" s="32" t="s">
        <v>1722</v>
      </c>
      <c r="E525" s="41" t="s">
        <v>71</v>
      </c>
      <c r="F525" s="28">
        <v>2</v>
      </c>
    </row>
    <row r="526" ht="12.45" spans="1:6">
      <c r="A526" s="41" t="s">
        <v>1723</v>
      </c>
      <c r="B526" s="32" t="s">
        <v>1724</v>
      </c>
      <c r="C526" s="32" t="s">
        <v>832</v>
      </c>
      <c r="D526" s="32" t="s">
        <v>1725</v>
      </c>
      <c r="E526" s="41" t="s">
        <v>71</v>
      </c>
      <c r="F526" s="28">
        <v>3</v>
      </c>
    </row>
    <row r="527" ht="12.45" spans="1:6">
      <c r="A527" s="41" t="s">
        <v>1726</v>
      </c>
      <c r="B527" s="32"/>
      <c r="C527" s="32" t="s">
        <v>1727</v>
      </c>
      <c r="D527" s="32" t="s">
        <v>1728</v>
      </c>
      <c r="E527" s="41" t="s">
        <v>661</v>
      </c>
      <c r="F527" s="28">
        <v>400</v>
      </c>
    </row>
    <row r="528" ht="12.45" spans="1:6">
      <c r="A528" s="41" t="s">
        <v>1729</v>
      </c>
      <c r="B528" s="32"/>
      <c r="C528" s="32" t="s">
        <v>1730</v>
      </c>
      <c r="D528" s="32" t="s">
        <v>1731</v>
      </c>
      <c r="E528" s="41" t="s">
        <v>66</v>
      </c>
      <c r="F528" s="28">
        <v>200</v>
      </c>
    </row>
    <row r="529" ht="12.45" spans="1:6">
      <c r="A529" s="41" t="s">
        <v>1732</v>
      </c>
      <c r="B529" s="32" t="s">
        <v>1733</v>
      </c>
      <c r="C529" s="32" t="s">
        <v>1734</v>
      </c>
      <c r="D529" s="32" t="s">
        <v>1735</v>
      </c>
      <c r="E529" s="41" t="s">
        <v>71</v>
      </c>
      <c r="F529" s="28">
        <v>0.6</v>
      </c>
    </row>
    <row r="530" ht="12.45" spans="1:6">
      <c r="A530" s="41" t="s">
        <v>1736</v>
      </c>
      <c r="B530" s="32" t="s">
        <v>1281</v>
      </c>
      <c r="C530" s="32" t="s">
        <v>1737</v>
      </c>
      <c r="D530" s="32"/>
      <c r="E530" s="41"/>
      <c r="F530" s="28"/>
    </row>
    <row r="531" ht="12.45" spans="1:6">
      <c r="A531" s="41" t="s">
        <v>1738</v>
      </c>
      <c r="B531" s="32" t="s">
        <v>1739</v>
      </c>
      <c r="C531" s="32" t="s">
        <v>848</v>
      </c>
      <c r="D531" s="32" t="s">
        <v>1740</v>
      </c>
      <c r="E531" s="41" t="s">
        <v>66</v>
      </c>
      <c r="F531" s="28">
        <v>8000</v>
      </c>
    </row>
    <row r="532" ht="12.45" spans="1:6">
      <c r="A532" s="41" t="s">
        <v>1741</v>
      </c>
      <c r="B532" s="32" t="s">
        <v>1742</v>
      </c>
      <c r="C532" s="32" t="s">
        <v>848</v>
      </c>
      <c r="D532" s="32" t="s">
        <v>1743</v>
      </c>
      <c r="E532" s="41" t="s">
        <v>66</v>
      </c>
      <c r="F532" s="28">
        <v>1100</v>
      </c>
    </row>
    <row r="533" ht="12.45" spans="1:6">
      <c r="A533" s="41" t="s">
        <v>1744</v>
      </c>
      <c r="B533" s="32" t="s">
        <v>1745</v>
      </c>
      <c r="C533" s="32" t="s">
        <v>1746</v>
      </c>
      <c r="D533" s="32" t="s">
        <v>1747</v>
      </c>
      <c r="E533" s="41" t="s">
        <v>66</v>
      </c>
      <c r="F533" s="28">
        <v>500</v>
      </c>
    </row>
    <row r="534" ht="12.45" spans="1:6">
      <c r="A534" s="41" t="s">
        <v>1748</v>
      </c>
      <c r="B534" s="32" t="s">
        <v>1749</v>
      </c>
      <c r="C534" s="32" t="s">
        <v>1750</v>
      </c>
      <c r="D534" s="32" t="s">
        <v>1751</v>
      </c>
      <c r="E534" s="41" t="s">
        <v>66</v>
      </c>
      <c r="F534" s="28">
        <v>600</v>
      </c>
    </row>
    <row r="535" ht="12.45" spans="1:6">
      <c r="A535" s="41" t="s">
        <v>1752</v>
      </c>
      <c r="B535" s="32" t="s">
        <v>1753</v>
      </c>
      <c r="C535" s="32" t="s">
        <v>1750</v>
      </c>
      <c r="D535" s="32" t="s">
        <v>1754</v>
      </c>
      <c r="E535" s="41" t="s">
        <v>66</v>
      </c>
      <c r="F535" s="28">
        <v>300</v>
      </c>
    </row>
    <row r="536" ht="12.45" spans="1:6">
      <c r="A536" s="41" t="s">
        <v>1755</v>
      </c>
      <c r="B536" s="32" t="s">
        <v>1756</v>
      </c>
      <c r="C536" s="32" t="s">
        <v>1757</v>
      </c>
      <c r="D536" s="32" t="s">
        <v>1758</v>
      </c>
      <c r="E536" s="41" t="s">
        <v>66</v>
      </c>
      <c r="F536" s="28">
        <v>400</v>
      </c>
    </row>
    <row r="537" ht="12.45" spans="1:6">
      <c r="A537" s="41" t="s">
        <v>1759</v>
      </c>
      <c r="B537" s="32"/>
      <c r="C537" s="32" t="s">
        <v>1760</v>
      </c>
      <c r="D537" s="32"/>
      <c r="E537" s="41" t="s">
        <v>1044</v>
      </c>
      <c r="F537" s="28">
        <v>150</v>
      </c>
    </row>
    <row r="538" ht="12.45" spans="1:6">
      <c r="A538" s="41" t="s">
        <v>1761</v>
      </c>
      <c r="B538" s="32"/>
      <c r="C538" s="32" t="s">
        <v>1762</v>
      </c>
      <c r="D538" s="32"/>
      <c r="E538" s="41" t="s">
        <v>661</v>
      </c>
      <c r="F538" s="28">
        <v>5</v>
      </c>
    </row>
    <row r="539" ht="12.45" spans="1:6">
      <c r="A539" s="41" t="s">
        <v>1763</v>
      </c>
      <c r="B539" s="32" t="s">
        <v>1764</v>
      </c>
      <c r="C539" s="32" t="s">
        <v>1765</v>
      </c>
      <c r="D539" s="32" t="s">
        <v>1766</v>
      </c>
      <c r="E539" s="41" t="s">
        <v>649</v>
      </c>
      <c r="F539" s="28">
        <v>230</v>
      </c>
    </row>
    <row r="540" ht="12.45" spans="1:6">
      <c r="A540" s="41">
        <v>2.7</v>
      </c>
      <c r="B540" s="32" t="s">
        <v>1287</v>
      </c>
      <c r="C540" s="32" t="s">
        <v>1767</v>
      </c>
      <c r="D540" s="32"/>
      <c r="E540" s="41"/>
      <c r="F540" s="28"/>
    </row>
    <row r="541" ht="24.85" spans="1:6">
      <c r="A541" s="41" t="s">
        <v>1768</v>
      </c>
      <c r="B541" s="32" t="s">
        <v>1769</v>
      </c>
      <c r="C541" s="32" t="s">
        <v>1770</v>
      </c>
      <c r="D541" s="32" t="s">
        <v>1771</v>
      </c>
      <c r="E541" s="41" t="s">
        <v>1304</v>
      </c>
      <c r="F541" s="28">
        <v>1</v>
      </c>
    </row>
    <row r="542" ht="24.85" spans="1:6">
      <c r="A542" s="41" t="s">
        <v>1772</v>
      </c>
      <c r="B542" s="32" t="s">
        <v>1773</v>
      </c>
      <c r="C542" s="32" t="s">
        <v>1774</v>
      </c>
      <c r="D542" s="32" t="s">
        <v>1775</v>
      </c>
      <c r="E542" s="41" t="s">
        <v>1304</v>
      </c>
      <c r="F542" s="28">
        <v>1</v>
      </c>
    </row>
    <row r="543" ht="12.45" spans="1:6">
      <c r="A543" s="41" t="s">
        <v>1776</v>
      </c>
      <c r="B543" s="32" t="s">
        <v>1777</v>
      </c>
      <c r="C543" s="32" t="s">
        <v>1778</v>
      </c>
      <c r="D543" s="32" t="s">
        <v>1779</v>
      </c>
      <c r="E543" s="41" t="s">
        <v>781</v>
      </c>
      <c r="F543" s="28">
        <v>4</v>
      </c>
    </row>
    <row r="544" ht="12.45" spans="1:6">
      <c r="A544" s="41" t="s">
        <v>1780</v>
      </c>
      <c r="B544" s="32" t="s">
        <v>1781</v>
      </c>
      <c r="C544" s="32" t="s">
        <v>1782</v>
      </c>
      <c r="D544" s="32" t="s">
        <v>1779</v>
      </c>
      <c r="E544" s="41" t="s">
        <v>781</v>
      </c>
      <c r="F544" s="28">
        <v>22</v>
      </c>
    </row>
    <row r="545" ht="12.45" spans="1:6">
      <c r="A545" s="41">
        <v>2.11</v>
      </c>
      <c r="B545" s="32" t="s">
        <v>1783</v>
      </c>
      <c r="C545" s="32" t="s">
        <v>1784</v>
      </c>
      <c r="D545" s="32"/>
      <c r="E545" s="41"/>
      <c r="F545" s="28"/>
    </row>
    <row r="546" ht="12.45" spans="1:6">
      <c r="A546" s="41" t="s">
        <v>1785</v>
      </c>
      <c r="B546" s="32" t="s">
        <v>1786</v>
      </c>
      <c r="C546" s="32" t="s">
        <v>1787</v>
      </c>
      <c r="D546" s="32" t="s">
        <v>1788</v>
      </c>
      <c r="E546" s="41" t="s">
        <v>1304</v>
      </c>
      <c r="F546" s="28">
        <v>2</v>
      </c>
    </row>
    <row r="547" ht="12.45" spans="1:6">
      <c r="A547" s="41" t="s">
        <v>1789</v>
      </c>
      <c r="B547" s="32" t="s">
        <v>1790</v>
      </c>
      <c r="C547" s="32" t="s">
        <v>1791</v>
      </c>
      <c r="D547" s="32"/>
      <c r="E547" s="41" t="s">
        <v>661</v>
      </c>
      <c r="F547" s="28">
        <v>2</v>
      </c>
    </row>
    <row r="548" ht="12.45" spans="1:6">
      <c r="A548" s="41" t="s">
        <v>1792</v>
      </c>
      <c r="B548" s="32" t="s">
        <v>1793</v>
      </c>
      <c r="C548" s="32" t="s">
        <v>1794</v>
      </c>
      <c r="D548" s="32"/>
      <c r="E548" s="41" t="s">
        <v>661</v>
      </c>
      <c r="F548" s="28">
        <v>4</v>
      </c>
    </row>
    <row r="549" ht="12.45" spans="1:6">
      <c r="A549" s="41" t="s">
        <v>1795</v>
      </c>
      <c r="B549" s="32" t="s">
        <v>1796</v>
      </c>
      <c r="C549" s="32" t="s">
        <v>1797</v>
      </c>
      <c r="D549" s="32"/>
      <c r="E549" s="41" t="s">
        <v>661</v>
      </c>
      <c r="F549" s="28">
        <v>4</v>
      </c>
    </row>
    <row r="550" ht="12.45" spans="1:6">
      <c r="A550" s="41" t="s">
        <v>1798</v>
      </c>
      <c r="B550" s="32" t="s">
        <v>1799</v>
      </c>
      <c r="C550" s="32" t="s">
        <v>1800</v>
      </c>
      <c r="D550" s="32"/>
      <c r="E550" s="41" t="s">
        <v>661</v>
      </c>
      <c r="F550" s="28">
        <v>2</v>
      </c>
    </row>
    <row r="551" ht="12.45" spans="1:6">
      <c r="A551" s="41" t="s">
        <v>1801</v>
      </c>
      <c r="B551" s="32" t="s">
        <v>1802</v>
      </c>
      <c r="C551" s="32" t="s">
        <v>1803</v>
      </c>
      <c r="D551" s="32"/>
      <c r="E551" s="41" t="s">
        <v>106</v>
      </c>
      <c r="F551" s="28">
        <v>1</v>
      </c>
    </row>
    <row r="552" ht="12.45" spans="1:6">
      <c r="A552" s="41" t="s">
        <v>1804</v>
      </c>
      <c r="B552" s="32" t="s">
        <v>1805</v>
      </c>
      <c r="C552" s="43" t="s">
        <v>1806</v>
      </c>
      <c r="D552" s="32" t="s">
        <v>1807</v>
      </c>
      <c r="E552" s="41" t="s">
        <v>1081</v>
      </c>
      <c r="F552" s="28">
        <v>150</v>
      </c>
    </row>
    <row r="553" ht="12.45" spans="1:6">
      <c r="A553" s="41" t="s">
        <v>1808</v>
      </c>
      <c r="B553" s="32" t="s">
        <v>1809</v>
      </c>
      <c r="C553" s="43" t="s">
        <v>1810</v>
      </c>
      <c r="D553" s="32" t="s">
        <v>1811</v>
      </c>
      <c r="E553" s="41" t="s">
        <v>1081</v>
      </c>
      <c r="F553" s="28">
        <v>150</v>
      </c>
    </row>
    <row r="554" ht="12.45" spans="1:6">
      <c r="A554" s="41" t="s">
        <v>1812</v>
      </c>
      <c r="B554" s="32" t="s">
        <v>1813</v>
      </c>
      <c r="C554" s="32" t="s">
        <v>1814</v>
      </c>
      <c r="D554" s="32"/>
      <c r="E554" s="41" t="s">
        <v>1081</v>
      </c>
      <c r="F554" s="28">
        <v>200</v>
      </c>
    </row>
    <row r="555" ht="12.4" spans="1:6">
      <c r="A555" s="39">
        <v>2.15</v>
      </c>
      <c r="B555" s="40" t="s">
        <v>1815</v>
      </c>
      <c r="C555" s="40" t="s">
        <v>1816</v>
      </c>
      <c r="D555" s="32"/>
      <c r="E555" s="41"/>
      <c r="F555" s="27"/>
    </row>
    <row r="556" ht="24.85" spans="1:6">
      <c r="A556" s="41" t="s">
        <v>1817</v>
      </c>
      <c r="B556" s="32" t="s">
        <v>1818</v>
      </c>
      <c r="C556" s="32" t="s">
        <v>1819</v>
      </c>
      <c r="D556" s="32" t="s">
        <v>1820</v>
      </c>
      <c r="E556" s="41" t="s">
        <v>661</v>
      </c>
      <c r="F556" s="28">
        <v>2</v>
      </c>
    </row>
    <row r="557" ht="12.45" spans="1:6">
      <c r="A557" s="41" t="s">
        <v>1821</v>
      </c>
      <c r="B557" s="32" t="s">
        <v>1822</v>
      </c>
      <c r="C557" s="32" t="s">
        <v>1823</v>
      </c>
      <c r="D557" s="32" t="s">
        <v>1824</v>
      </c>
      <c r="E557" s="41" t="s">
        <v>661</v>
      </c>
      <c r="F557" s="28">
        <v>1</v>
      </c>
    </row>
    <row r="558" ht="12.45" spans="1:6">
      <c r="A558" s="41" t="s">
        <v>1825</v>
      </c>
      <c r="B558" s="32" t="s">
        <v>1826</v>
      </c>
      <c r="C558" s="32" t="s">
        <v>1827</v>
      </c>
      <c r="D558" s="32" t="s">
        <v>1828</v>
      </c>
      <c r="E558" s="41" t="s">
        <v>661</v>
      </c>
      <c r="F558" s="28">
        <v>1</v>
      </c>
    </row>
    <row r="559" ht="12.45" spans="1:6">
      <c r="A559" s="41" t="s">
        <v>1829</v>
      </c>
      <c r="B559" s="32" t="s">
        <v>1830</v>
      </c>
      <c r="C559" s="32" t="s">
        <v>1831</v>
      </c>
      <c r="D559" s="32" t="s">
        <v>1832</v>
      </c>
      <c r="E559" s="41" t="s">
        <v>661</v>
      </c>
      <c r="F559" s="28">
        <v>2</v>
      </c>
    </row>
    <row r="560" ht="12.45" spans="1:6">
      <c r="A560" s="41" t="s">
        <v>1833</v>
      </c>
      <c r="B560" s="32" t="s">
        <v>1834</v>
      </c>
      <c r="C560" s="32" t="s">
        <v>1835</v>
      </c>
      <c r="D560" s="32" t="s">
        <v>1836</v>
      </c>
      <c r="E560" s="41" t="s">
        <v>1081</v>
      </c>
      <c r="F560" s="28">
        <v>2000</v>
      </c>
    </row>
    <row r="561" ht="12.45" spans="1:6">
      <c r="A561" s="41" t="s">
        <v>1837</v>
      </c>
      <c r="B561" s="32" t="s">
        <v>1838</v>
      </c>
      <c r="C561" s="32" t="s">
        <v>1839</v>
      </c>
      <c r="D561" s="32" t="s">
        <v>1840</v>
      </c>
      <c r="E561" s="41" t="s">
        <v>1081</v>
      </c>
      <c r="F561" s="28">
        <v>1600</v>
      </c>
    </row>
    <row r="562" ht="24.85" spans="1:6">
      <c r="A562" s="41" t="s">
        <v>1841</v>
      </c>
      <c r="B562" s="32" t="s">
        <v>1842</v>
      </c>
      <c r="C562" s="32" t="s">
        <v>1843</v>
      </c>
      <c r="D562" s="32" t="s">
        <v>1844</v>
      </c>
      <c r="E562" s="41" t="s">
        <v>661</v>
      </c>
      <c r="F562" s="28">
        <v>1</v>
      </c>
    </row>
    <row r="563" ht="12.45" spans="1:6">
      <c r="A563" s="41" t="s">
        <v>1845</v>
      </c>
      <c r="B563" s="32" t="s">
        <v>1846</v>
      </c>
      <c r="C563" s="32" t="s">
        <v>1847</v>
      </c>
      <c r="D563" s="32"/>
      <c r="E563" s="41" t="s">
        <v>1848</v>
      </c>
      <c r="F563" s="28">
        <v>2</v>
      </c>
    </row>
    <row r="564" ht="12.45" spans="1:6">
      <c r="A564" s="41" t="s">
        <v>1849</v>
      </c>
      <c r="B564" s="32" t="s">
        <v>1850</v>
      </c>
      <c r="C564" s="32" t="s">
        <v>1851</v>
      </c>
      <c r="D564" s="32" t="s">
        <v>1852</v>
      </c>
      <c r="E564" s="41" t="s">
        <v>1848</v>
      </c>
      <c r="F564" s="28">
        <v>2</v>
      </c>
    </row>
    <row r="565" ht="12.45" spans="1:6">
      <c r="A565" s="41" t="s">
        <v>1853</v>
      </c>
      <c r="B565" s="32" t="s">
        <v>1854</v>
      </c>
      <c r="C565" s="43" t="s">
        <v>1806</v>
      </c>
      <c r="D565" s="32" t="s">
        <v>1855</v>
      </c>
      <c r="E565" s="41" t="s">
        <v>1856</v>
      </c>
      <c r="F565" s="28">
        <v>0.3</v>
      </c>
    </row>
    <row r="566" ht="12.45" spans="1:6">
      <c r="A566" s="41" t="s">
        <v>1857</v>
      </c>
      <c r="B566" s="32" t="s">
        <v>1858</v>
      </c>
      <c r="C566" s="43" t="s">
        <v>1806</v>
      </c>
      <c r="D566" s="32" t="s">
        <v>1859</v>
      </c>
      <c r="E566" s="41" t="s">
        <v>1856</v>
      </c>
      <c r="F566" s="28">
        <v>0.1</v>
      </c>
    </row>
    <row r="567" ht="12.45" spans="1:6">
      <c r="A567" s="41" t="s">
        <v>1860</v>
      </c>
      <c r="B567" s="32" t="s">
        <v>1861</v>
      </c>
      <c r="C567" s="43" t="s">
        <v>1806</v>
      </c>
      <c r="D567" s="32" t="s">
        <v>1862</v>
      </c>
      <c r="E567" s="41" t="s">
        <v>1856</v>
      </c>
      <c r="F567" s="28">
        <v>0.3</v>
      </c>
    </row>
    <row r="568" ht="12.45" spans="1:6">
      <c r="A568" s="41" t="s">
        <v>1863</v>
      </c>
      <c r="B568" s="32" t="s">
        <v>1864</v>
      </c>
      <c r="C568" s="43" t="s">
        <v>783</v>
      </c>
      <c r="D568" s="32" t="s">
        <v>1865</v>
      </c>
      <c r="E568" s="41" t="s">
        <v>1856</v>
      </c>
      <c r="F568" s="28">
        <v>1</v>
      </c>
    </row>
    <row r="569" ht="12.45" spans="1:6">
      <c r="A569" s="41" t="s">
        <v>1866</v>
      </c>
      <c r="B569" s="32" t="s">
        <v>1867</v>
      </c>
      <c r="C569" s="43" t="s">
        <v>783</v>
      </c>
      <c r="D569" s="32" t="s">
        <v>1868</v>
      </c>
      <c r="E569" s="41" t="s">
        <v>1856</v>
      </c>
      <c r="F569" s="28">
        <v>1</v>
      </c>
    </row>
    <row r="570" ht="12.45" spans="1:6">
      <c r="A570" s="41" t="s">
        <v>1869</v>
      </c>
      <c r="B570" s="32" t="s">
        <v>1870</v>
      </c>
      <c r="C570" s="43" t="s">
        <v>1810</v>
      </c>
      <c r="D570" s="32" t="s">
        <v>1871</v>
      </c>
      <c r="E570" s="41" t="s">
        <v>1856</v>
      </c>
      <c r="F570" s="28">
        <v>0.8</v>
      </c>
    </row>
    <row r="571" ht="12.45" spans="1:6">
      <c r="A571" s="41" t="s">
        <v>1872</v>
      </c>
      <c r="B571" s="32" t="s">
        <v>1873</v>
      </c>
      <c r="C571" s="32" t="s">
        <v>1814</v>
      </c>
      <c r="D571" s="32" t="s">
        <v>1874</v>
      </c>
      <c r="E571" s="41" t="s">
        <v>1856</v>
      </c>
      <c r="F571" s="28">
        <v>3</v>
      </c>
    </row>
    <row r="572" ht="12.45" spans="1:6">
      <c r="A572" s="41" t="s">
        <v>1875</v>
      </c>
      <c r="B572" s="32" t="s">
        <v>1876</v>
      </c>
      <c r="C572" s="32" t="s">
        <v>1877</v>
      </c>
      <c r="D572" s="32" t="s">
        <v>1878</v>
      </c>
      <c r="E572" s="41" t="s">
        <v>661</v>
      </c>
      <c r="F572" s="28">
        <v>2</v>
      </c>
    </row>
    <row r="573" ht="24.85" spans="1:6">
      <c r="A573" s="41" t="s">
        <v>1879</v>
      </c>
      <c r="B573" s="32" t="s">
        <v>1880</v>
      </c>
      <c r="C573" s="32" t="s">
        <v>1881</v>
      </c>
      <c r="D573" s="32" t="s">
        <v>1882</v>
      </c>
      <c r="E573" s="41" t="s">
        <v>1035</v>
      </c>
      <c r="F573" s="28">
        <v>2</v>
      </c>
    </row>
    <row r="574" ht="12.45" spans="1:6">
      <c r="A574" s="41" t="s">
        <v>1883</v>
      </c>
      <c r="B574" s="32" t="s">
        <v>1884</v>
      </c>
      <c r="C574" s="32" t="s">
        <v>1885</v>
      </c>
      <c r="D574" s="32"/>
      <c r="E574" s="41" t="s">
        <v>661</v>
      </c>
      <c r="F574" s="28">
        <v>1</v>
      </c>
    </row>
    <row r="575" ht="12.45" spans="1:6">
      <c r="A575" s="41" t="s">
        <v>1886</v>
      </c>
      <c r="B575" s="32" t="s">
        <v>1887</v>
      </c>
      <c r="C575" s="32" t="s">
        <v>1888</v>
      </c>
      <c r="D575" s="32"/>
      <c r="E575" s="41" t="s">
        <v>661</v>
      </c>
      <c r="F575" s="28">
        <v>2</v>
      </c>
    </row>
    <row r="576" ht="12.45" spans="1:6">
      <c r="A576" s="41" t="s">
        <v>1889</v>
      </c>
      <c r="B576" s="32" t="s">
        <v>1890</v>
      </c>
      <c r="C576" s="32" t="s">
        <v>1891</v>
      </c>
      <c r="D576" s="32" t="s">
        <v>1892</v>
      </c>
      <c r="E576" s="41" t="s">
        <v>106</v>
      </c>
      <c r="F576" s="28">
        <v>1</v>
      </c>
    </row>
    <row r="577" ht="12.45" spans="1:6">
      <c r="A577" s="41" t="s">
        <v>1893</v>
      </c>
      <c r="B577" s="32" t="s">
        <v>1894</v>
      </c>
      <c r="C577" s="32" t="s">
        <v>1895</v>
      </c>
      <c r="D577" s="32"/>
      <c r="E577" s="41" t="s">
        <v>661</v>
      </c>
      <c r="F577" s="28">
        <v>2</v>
      </c>
    </row>
    <row r="578" ht="12.4" spans="1:6">
      <c r="A578" s="39">
        <v>2.16</v>
      </c>
      <c r="B578" s="40" t="s">
        <v>1896</v>
      </c>
      <c r="C578" s="40" t="s">
        <v>1897</v>
      </c>
      <c r="D578" s="32"/>
      <c r="E578" s="39"/>
      <c r="F578" s="27"/>
    </row>
    <row r="579" ht="111.85" spans="1:6">
      <c r="A579" s="39" t="s">
        <v>1898</v>
      </c>
      <c r="B579" s="40" t="s">
        <v>1899</v>
      </c>
      <c r="C579" s="40" t="s">
        <v>1900</v>
      </c>
      <c r="D579" s="32" t="s">
        <v>1901</v>
      </c>
      <c r="E579" s="39" t="s">
        <v>661</v>
      </c>
      <c r="F579" s="27">
        <v>1</v>
      </c>
    </row>
    <row r="580" ht="12.45" spans="1:6">
      <c r="A580" s="39" t="s">
        <v>1902</v>
      </c>
      <c r="B580" s="40" t="s">
        <v>1903</v>
      </c>
      <c r="C580" s="40" t="s">
        <v>1904</v>
      </c>
      <c r="D580" s="32" t="s">
        <v>1704</v>
      </c>
      <c r="E580" s="39" t="s">
        <v>66</v>
      </c>
      <c r="F580" s="27">
        <v>300</v>
      </c>
    </row>
    <row r="581" ht="12.4" spans="1:6">
      <c r="A581" s="39" t="s">
        <v>1905</v>
      </c>
      <c r="B581" s="40" t="s">
        <v>1906</v>
      </c>
      <c r="C581" s="40" t="s">
        <v>1907</v>
      </c>
      <c r="D581" s="32"/>
      <c r="E581" s="39" t="s">
        <v>97</v>
      </c>
      <c r="F581" s="27">
        <v>4</v>
      </c>
    </row>
    <row r="582" ht="12.4" spans="1:6">
      <c r="A582" s="39" t="s">
        <v>1908</v>
      </c>
      <c r="B582" s="40" t="s">
        <v>1909</v>
      </c>
      <c r="C582" s="40" t="s">
        <v>1910</v>
      </c>
      <c r="D582" s="32"/>
      <c r="E582" s="39" t="s">
        <v>97</v>
      </c>
      <c r="F582" s="27">
        <v>4</v>
      </c>
    </row>
    <row r="583" ht="12.4" spans="1:6">
      <c r="A583" s="39" t="s">
        <v>1911</v>
      </c>
      <c r="B583" s="40" t="s">
        <v>1912</v>
      </c>
      <c r="C583" s="40" t="s">
        <v>1913</v>
      </c>
      <c r="D583" s="32"/>
      <c r="E583" s="39" t="s">
        <v>97</v>
      </c>
      <c r="F583" s="27">
        <v>4</v>
      </c>
    </row>
    <row r="584" ht="12.4" spans="1:6">
      <c r="A584" s="39" t="s">
        <v>1914</v>
      </c>
      <c r="B584" s="40" t="s">
        <v>1915</v>
      </c>
      <c r="C584" s="40" t="s">
        <v>1916</v>
      </c>
      <c r="D584" s="32"/>
      <c r="E584" s="39" t="s">
        <v>97</v>
      </c>
      <c r="F584" s="27">
        <v>4</v>
      </c>
    </row>
    <row r="585" ht="24.85" spans="1:6">
      <c r="A585" s="39" t="s">
        <v>1917</v>
      </c>
      <c r="B585" s="40" t="s">
        <v>1918</v>
      </c>
      <c r="C585" s="46" t="s">
        <v>1919</v>
      </c>
      <c r="D585" s="32" t="s">
        <v>1920</v>
      </c>
      <c r="E585" s="39" t="s">
        <v>66</v>
      </c>
      <c r="F585" s="27">
        <v>150</v>
      </c>
    </row>
    <row r="586" ht="12.4" spans="1:6">
      <c r="A586" s="39" t="s">
        <v>34</v>
      </c>
      <c r="B586" s="40" t="s">
        <v>1921</v>
      </c>
      <c r="C586" s="40" t="s">
        <v>1922</v>
      </c>
      <c r="D586" s="32"/>
      <c r="E586" s="39"/>
      <c r="F586" s="27"/>
    </row>
    <row r="587" ht="12.4" spans="1:6">
      <c r="A587" s="39">
        <v>3.1</v>
      </c>
      <c r="B587" s="40" t="s">
        <v>1923</v>
      </c>
      <c r="C587" s="40" t="s">
        <v>1924</v>
      </c>
      <c r="D587" s="32"/>
      <c r="E587" s="39"/>
      <c r="F587" s="27"/>
    </row>
    <row r="588" ht="12.45" spans="1:6">
      <c r="A588" s="39" t="s">
        <v>1925</v>
      </c>
      <c r="B588" s="40" t="s">
        <v>1926</v>
      </c>
      <c r="C588" s="40" t="s">
        <v>1927</v>
      </c>
      <c r="D588" s="32" t="s">
        <v>1928</v>
      </c>
      <c r="E588" s="39" t="s">
        <v>672</v>
      </c>
      <c r="F588" s="27">
        <v>2</v>
      </c>
    </row>
    <row r="589" ht="37.3" spans="1:6">
      <c r="A589" s="39" t="s">
        <v>673</v>
      </c>
      <c r="B589" s="40" t="s">
        <v>1929</v>
      </c>
      <c r="C589" s="40" t="s">
        <v>1930</v>
      </c>
      <c r="D589" s="32" t="s">
        <v>1931</v>
      </c>
      <c r="E589" s="39" t="s">
        <v>661</v>
      </c>
      <c r="F589" s="27">
        <v>1</v>
      </c>
    </row>
    <row r="590" ht="12.45" spans="1:6">
      <c r="A590" s="39" t="s">
        <v>1932</v>
      </c>
      <c r="B590" s="40" t="s">
        <v>1933</v>
      </c>
      <c r="C590" s="40" t="s">
        <v>1934</v>
      </c>
      <c r="D590" s="32" t="s">
        <v>1935</v>
      </c>
      <c r="E590" s="39" t="s">
        <v>672</v>
      </c>
      <c r="F590" s="27">
        <v>2</v>
      </c>
    </row>
    <row r="591" ht="24.85" spans="1:6">
      <c r="A591" s="39" t="s">
        <v>1936</v>
      </c>
      <c r="B591" s="40" t="s">
        <v>1937</v>
      </c>
      <c r="C591" s="40" t="s">
        <v>1938</v>
      </c>
      <c r="D591" s="32" t="s">
        <v>1939</v>
      </c>
      <c r="E591" s="39" t="s">
        <v>661</v>
      </c>
      <c r="F591" s="27">
        <v>1</v>
      </c>
    </row>
    <row r="592" ht="12.45" spans="1:6">
      <c r="A592" s="39" t="s">
        <v>1940</v>
      </c>
      <c r="B592" s="40" t="s">
        <v>1941</v>
      </c>
      <c r="C592" s="40" t="s">
        <v>1942</v>
      </c>
      <c r="D592" s="32" t="s">
        <v>1943</v>
      </c>
      <c r="E592" s="39" t="s">
        <v>672</v>
      </c>
      <c r="F592" s="27">
        <v>2</v>
      </c>
    </row>
    <row r="593" ht="12.45" spans="1:6">
      <c r="A593" s="39" t="s">
        <v>1944</v>
      </c>
      <c r="B593" s="40" t="s">
        <v>1945</v>
      </c>
      <c r="C593" s="40" t="s">
        <v>1946</v>
      </c>
      <c r="D593" s="32" t="s">
        <v>1947</v>
      </c>
      <c r="E593" s="39" t="s">
        <v>661</v>
      </c>
      <c r="F593" s="27">
        <v>2</v>
      </c>
    </row>
    <row r="594" ht="12.45" spans="1:6">
      <c r="A594" s="39" t="s">
        <v>1948</v>
      </c>
      <c r="B594" s="40" t="s">
        <v>1949</v>
      </c>
      <c r="C594" s="40" t="s">
        <v>1950</v>
      </c>
      <c r="D594" s="32" t="s">
        <v>1951</v>
      </c>
      <c r="E594" s="39" t="s">
        <v>661</v>
      </c>
      <c r="F594" s="27">
        <v>1</v>
      </c>
    </row>
    <row r="595" ht="12.4" spans="1:6">
      <c r="A595" s="39">
        <v>3.2</v>
      </c>
      <c r="B595" s="40" t="s">
        <v>1952</v>
      </c>
      <c r="C595" s="40" t="s">
        <v>1953</v>
      </c>
      <c r="D595" s="32"/>
      <c r="E595" s="39"/>
      <c r="F595" s="27"/>
    </row>
    <row r="596" ht="12.45" spans="1:6">
      <c r="A596" s="39" t="s">
        <v>686</v>
      </c>
      <c r="B596" s="40" t="s">
        <v>1954</v>
      </c>
      <c r="C596" s="40" t="s">
        <v>1955</v>
      </c>
      <c r="D596" s="32" t="s">
        <v>1956</v>
      </c>
      <c r="E596" s="39" t="s">
        <v>1081</v>
      </c>
      <c r="F596" s="27">
        <v>800</v>
      </c>
    </row>
    <row r="597" ht="12.45" spans="1:6">
      <c r="A597" s="39" t="s">
        <v>758</v>
      </c>
      <c r="B597" s="40" t="s">
        <v>1957</v>
      </c>
      <c r="C597" s="40" t="s">
        <v>1958</v>
      </c>
      <c r="D597" s="32" t="s">
        <v>1959</v>
      </c>
      <c r="E597" s="39" t="s">
        <v>1081</v>
      </c>
      <c r="F597" s="27">
        <v>200</v>
      </c>
    </row>
    <row r="598" ht="12.45" spans="1:6">
      <c r="A598" s="39" t="s">
        <v>773</v>
      </c>
      <c r="B598" s="40" t="s">
        <v>1960</v>
      </c>
      <c r="C598" s="40" t="s">
        <v>1961</v>
      </c>
      <c r="D598" s="32" t="s">
        <v>1962</v>
      </c>
      <c r="E598" s="39" t="s">
        <v>661</v>
      </c>
      <c r="F598" s="27">
        <v>4</v>
      </c>
    </row>
    <row r="599" ht="12.45" spans="1:6">
      <c r="A599" s="39" t="s">
        <v>782</v>
      </c>
      <c r="B599" s="40" t="s">
        <v>1963</v>
      </c>
      <c r="C599" s="40" t="s">
        <v>1964</v>
      </c>
      <c r="D599" s="32" t="s">
        <v>1965</v>
      </c>
      <c r="E599" s="39" t="s">
        <v>667</v>
      </c>
      <c r="F599" s="27">
        <v>16</v>
      </c>
    </row>
    <row r="600" ht="37.3" spans="1:6">
      <c r="A600" s="39" t="s">
        <v>795</v>
      </c>
      <c r="B600" s="40" t="s">
        <v>1966</v>
      </c>
      <c r="C600" s="40" t="s">
        <v>1967</v>
      </c>
      <c r="D600" s="32" t="s">
        <v>1968</v>
      </c>
      <c r="E600" s="39" t="s">
        <v>1969</v>
      </c>
      <c r="F600" s="27">
        <v>16</v>
      </c>
    </row>
    <row r="601" ht="37.3" spans="1:6">
      <c r="A601" s="39" t="s">
        <v>801</v>
      </c>
      <c r="B601" s="40" t="s">
        <v>1970</v>
      </c>
      <c r="C601" s="40" t="s">
        <v>1971</v>
      </c>
      <c r="D601" s="32" t="s">
        <v>1972</v>
      </c>
      <c r="E601" s="39"/>
      <c r="F601" s="27">
        <v>18</v>
      </c>
    </row>
    <row r="602" ht="12.45" spans="1:6">
      <c r="A602" s="39" t="s">
        <v>824</v>
      </c>
      <c r="B602" s="40" t="s">
        <v>1973</v>
      </c>
      <c r="C602" s="40" t="s">
        <v>1974</v>
      </c>
      <c r="D602" s="32" t="s">
        <v>1975</v>
      </c>
      <c r="E602" s="39" t="s">
        <v>661</v>
      </c>
      <c r="F602" s="27">
        <v>2</v>
      </c>
    </row>
    <row r="603" ht="12.45" spans="1:6">
      <c r="A603" s="39" t="s">
        <v>1976</v>
      </c>
      <c r="B603" s="40" t="s">
        <v>1977</v>
      </c>
      <c r="C603" s="40" t="s">
        <v>1978</v>
      </c>
      <c r="D603" s="32" t="s">
        <v>1979</v>
      </c>
      <c r="E603" s="39" t="s">
        <v>661</v>
      </c>
      <c r="F603" s="27">
        <v>3</v>
      </c>
    </row>
    <row r="604" ht="24.85" spans="1:6">
      <c r="A604" s="39" t="s">
        <v>1980</v>
      </c>
      <c r="B604" s="40" t="s">
        <v>1981</v>
      </c>
      <c r="C604" s="40" t="s">
        <v>1982</v>
      </c>
      <c r="D604" s="32" t="s">
        <v>1983</v>
      </c>
      <c r="E604" s="39" t="s">
        <v>1969</v>
      </c>
      <c r="F604" s="27">
        <v>1</v>
      </c>
    </row>
    <row r="605" ht="12.4" spans="1:6">
      <c r="A605" s="39">
        <v>3.3</v>
      </c>
      <c r="B605" s="40" t="s">
        <v>1984</v>
      </c>
      <c r="C605" s="40" t="s">
        <v>1985</v>
      </c>
      <c r="D605" s="32"/>
      <c r="E605" s="39"/>
      <c r="F605" s="27"/>
    </row>
    <row r="606" ht="37.3" spans="1:6">
      <c r="A606" s="39" t="s">
        <v>844</v>
      </c>
      <c r="B606" s="40" t="s">
        <v>1986</v>
      </c>
      <c r="C606" s="40" t="s">
        <v>1987</v>
      </c>
      <c r="D606" s="32" t="s">
        <v>1988</v>
      </c>
      <c r="E606" s="39" t="s">
        <v>1969</v>
      </c>
      <c r="F606" s="27">
        <v>1</v>
      </c>
    </row>
    <row r="607" ht="37.3" spans="1:6">
      <c r="A607" s="39" t="s">
        <v>1989</v>
      </c>
      <c r="B607" s="40" t="s">
        <v>1990</v>
      </c>
      <c r="C607" s="40" t="s">
        <v>1991</v>
      </c>
      <c r="D607" s="32" t="s">
        <v>1988</v>
      </c>
      <c r="E607" s="39" t="s">
        <v>661</v>
      </c>
      <c r="F607" s="27">
        <v>1</v>
      </c>
    </row>
    <row r="608" ht="12.4" spans="1:6">
      <c r="A608" s="39">
        <v>3.4</v>
      </c>
      <c r="B608" s="40" t="s">
        <v>1992</v>
      </c>
      <c r="C608" s="40" t="s">
        <v>1993</v>
      </c>
      <c r="D608" s="32"/>
      <c r="E608" s="39"/>
      <c r="F608" s="27"/>
    </row>
    <row r="609" ht="12.45" spans="1:6">
      <c r="A609" s="39" t="s">
        <v>876</v>
      </c>
      <c r="B609" s="40" t="s">
        <v>1994</v>
      </c>
      <c r="C609" s="40" t="s">
        <v>1995</v>
      </c>
      <c r="D609" s="32" t="s">
        <v>1996</v>
      </c>
      <c r="E609" s="39" t="s">
        <v>661</v>
      </c>
      <c r="F609" s="27">
        <v>17</v>
      </c>
    </row>
    <row r="610" ht="12.45" spans="1:6">
      <c r="A610" s="39" t="s">
        <v>887</v>
      </c>
      <c r="B610" s="40" t="s">
        <v>1997</v>
      </c>
      <c r="C610" s="32" t="s">
        <v>1998</v>
      </c>
      <c r="D610" s="32" t="s">
        <v>1999</v>
      </c>
      <c r="E610" s="39" t="s">
        <v>661</v>
      </c>
      <c r="F610" s="27">
        <v>6</v>
      </c>
    </row>
    <row r="611" ht="12.4" spans="1:6">
      <c r="A611" s="39">
        <v>3.5</v>
      </c>
      <c r="B611" s="40" t="s">
        <v>2000</v>
      </c>
      <c r="C611" s="40" t="s">
        <v>2001</v>
      </c>
      <c r="D611" s="32"/>
      <c r="E611" s="39"/>
      <c r="F611" s="27"/>
    </row>
    <row r="612" ht="24.85" spans="1:6">
      <c r="A612" s="39" t="s">
        <v>2002</v>
      </c>
      <c r="B612" s="40" t="s">
        <v>2003</v>
      </c>
      <c r="C612" s="40" t="s">
        <v>2004</v>
      </c>
      <c r="D612" s="32" t="s">
        <v>2005</v>
      </c>
      <c r="E612" s="39" t="s">
        <v>1081</v>
      </c>
      <c r="F612" s="27">
        <v>110</v>
      </c>
    </row>
    <row r="613" ht="24.85" spans="1:6">
      <c r="A613" s="39" t="s">
        <v>2006</v>
      </c>
      <c r="B613" s="40" t="s">
        <v>2007</v>
      </c>
      <c r="C613" s="40" t="s">
        <v>2004</v>
      </c>
      <c r="D613" s="32" t="s">
        <v>2008</v>
      </c>
      <c r="E613" s="39" t="s">
        <v>1081</v>
      </c>
      <c r="F613" s="27">
        <v>300</v>
      </c>
    </row>
    <row r="614" ht="37.3" spans="1:6">
      <c r="A614" s="39" t="s">
        <v>2009</v>
      </c>
      <c r="B614" s="40" t="s">
        <v>2010</v>
      </c>
      <c r="C614" s="40" t="s">
        <v>1967</v>
      </c>
      <c r="D614" s="32" t="s">
        <v>1968</v>
      </c>
      <c r="E614" s="39" t="s">
        <v>1969</v>
      </c>
      <c r="F614" s="27">
        <v>2</v>
      </c>
    </row>
    <row r="615" ht="12.4" spans="1:6">
      <c r="A615" s="39">
        <v>3.6</v>
      </c>
      <c r="B615" s="40" t="s">
        <v>2011</v>
      </c>
      <c r="C615" s="40" t="s">
        <v>2012</v>
      </c>
      <c r="D615" s="32"/>
      <c r="E615" s="39"/>
      <c r="F615" s="27"/>
    </row>
    <row r="616" ht="24.85" spans="1:6">
      <c r="A616" s="39" t="s">
        <v>916</v>
      </c>
      <c r="B616" s="40" t="s">
        <v>2013</v>
      </c>
      <c r="C616" s="40" t="s">
        <v>2014</v>
      </c>
      <c r="D616" s="32" t="s">
        <v>2015</v>
      </c>
      <c r="E616" s="41" t="s">
        <v>66</v>
      </c>
      <c r="F616" s="27">
        <v>50</v>
      </c>
    </row>
    <row r="617" ht="24.85" spans="1:6">
      <c r="A617" s="39" t="s">
        <v>920</v>
      </c>
      <c r="B617" s="40" t="s">
        <v>2016</v>
      </c>
      <c r="C617" s="40" t="s">
        <v>2014</v>
      </c>
      <c r="D617" s="32" t="s">
        <v>2017</v>
      </c>
      <c r="E617" s="41" t="s">
        <v>66</v>
      </c>
      <c r="F617" s="27">
        <v>220</v>
      </c>
    </row>
    <row r="618" ht="24.85" spans="1:6">
      <c r="A618" s="39" t="s">
        <v>924</v>
      </c>
      <c r="B618" s="40" t="s">
        <v>2018</v>
      </c>
      <c r="C618" s="40" t="s">
        <v>2014</v>
      </c>
      <c r="D618" s="32" t="s">
        <v>2019</v>
      </c>
      <c r="E618" s="41" t="s">
        <v>66</v>
      </c>
      <c r="F618" s="27">
        <v>150</v>
      </c>
    </row>
    <row r="619" ht="37.3" spans="1:6">
      <c r="A619" s="39" t="s">
        <v>928</v>
      </c>
      <c r="B619" s="40" t="s">
        <v>2020</v>
      </c>
      <c r="C619" s="40" t="s">
        <v>2021</v>
      </c>
      <c r="D619" s="32" t="s">
        <v>2022</v>
      </c>
      <c r="E619" s="41" t="s">
        <v>1969</v>
      </c>
      <c r="F619" s="27">
        <v>35</v>
      </c>
    </row>
    <row r="620" ht="24.85" spans="1:6">
      <c r="A620" s="39" t="s">
        <v>931</v>
      </c>
      <c r="B620" s="40" t="s">
        <v>2023</v>
      </c>
      <c r="C620" s="40" t="s">
        <v>2024</v>
      </c>
      <c r="D620" s="32" t="s">
        <v>2025</v>
      </c>
      <c r="E620" s="41" t="s">
        <v>1969</v>
      </c>
      <c r="F620" s="27">
        <v>1</v>
      </c>
    </row>
    <row r="621" ht="24.85" spans="1:6">
      <c r="A621" s="39" t="s">
        <v>934</v>
      </c>
      <c r="B621" s="40" t="s">
        <v>2026</v>
      </c>
      <c r="C621" s="40" t="s">
        <v>2027</v>
      </c>
      <c r="D621" s="32" t="s">
        <v>2028</v>
      </c>
      <c r="E621" s="41" t="s">
        <v>1969</v>
      </c>
      <c r="F621" s="27">
        <v>1</v>
      </c>
    </row>
    <row r="622" ht="37.3" spans="1:6">
      <c r="A622" s="39" t="s">
        <v>937</v>
      </c>
      <c r="B622" s="40" t="s">
        <v>2029</v>
      </c>
      <c r="C622" s="40" t="s">
        <v>2030</v>
      </c>
      <c r="D622" s="32" t="s">
        <v>2031</v>
      </c>
      <c r="E622" s="41" t="s">
        <v>1969</v>
      </c>
      <c r="F622" s="27">
        <v>1</v>
      </c>
    </row>
    <row r="623" ht="12.45" spans="1:6">
      <c r="A623" s="39" t="s">
        <v>941</v>
      </c>
      <c r="B623" s="40" t="s">
        <v>2032</v>
      </c>
      <c r="C623" s="40" t="s">
        <v>2033</v>
      </c>
      <c r="D623" s="32" t="s">
        <v>2034</v>
      </c>
      <c r="E623" s="41" t="s">
        <v>672</v>
      </c>
      <c r="F623" s="27">
        <v>2</v>
      </c>
    </row>
    <row r="624" ht="24.85" spans="1:6">
      <c r="A624" s="39" t="s">
        <v>2035</v>
      </c>
      <c r="B624" s="40" t="s">
        <v>2036</v>
      </c>
      <c r="C624" s="40" t="s">
        <v>2033</v>
      </c>
      <c r="D624" s="32" t="s">
        <v>2037</v>
      </c>
      <c r="E624" s="41" t="s">
        <v>672</v>
      </c>
      <c r="F624" s="27">
        <v>2</v>
      </c>
    </row>
    <row r="625" ht="12.45" spans="1:6">
      <c r="A625" s="39" t="s">
        <v>2038</v>
      </c>
      <c r="B625" s="40" t="s">
        <v>2039</v>
      </c>
      <c r="C625" s="40" t="s">
        <v>2040</v>
      </c>
      <c r="D625" s="32" t="s">
        <v>2041</v>
      </c>
      <c r="E625" s="41" t="s">
        <v>672</v>
      </c>
      <c r="F625" s="27">
        <v>2</v>
      </c>
    </row>
    <row r="626" ht="12.4" spans="1:6">
      <c r="A626" s="39">
        <v>3.7</v>
      </c>
      <c r="B626" s="40" t="s">
        <v>2042</v>
      </c>
      <c r="C626" s="40" t="s">
        <v>2043</v>
      </c>
      <c r="D626" s="32"/>
      <c r="E626" s="39"/>
      <c r="F626" s="27"/>
    </row>
    <row r="627" ht="37.3" spans="1:6">
      <c r="A627" s="39" t="s">
        <v>2044</v>
      </c>
      <c r="B627" s="40" t="s">
        <v>2045</v>
      </c>
      <c r="C627" s="40" t="s">
        <v>2046</v>
      </c>
      <c r="D627" s="32" t="s">
        <v>2047</v>
      </c>
      <c r="E627" s="41" t="s">
        <v>1969</v>
      </c>
      <c r="F627" s="27">
        <v>1</v>
      </c>
    </row>
    <row r="628" ht="12.45" spans="1:6">
      <c r="A628" s="41">
        <v>4</v>
      </c>
      <c r="B628" s="40" t="s">
        <v>2048</v>
      </c>
      <c r="C628" s="32" t="s">
        <v>2049</v>
      </c>
      <c r="D628" s="32"/>
      <c r="E628" s="41"/>
      <c r="F628" s="28"/>
    </row>
    <row r="629" ht="12.45" spans="1:6">
      <c r="A629" s="41">
        <v>4.1</v>
      </c>
      <c r="B629" s="32" t="s">
        <v>2050</v>
      </c>
      <c r="C629" s="32" t="s">
        <v>2051</v>
      </c>
      <c r="D629" s="32"/>
      <c r="E629" s="41"/>
      <c r="F629" s="28"/>
    </row>
    <row r="630" ht="24.85" spans="1:6">
      <c r="A630" s="41" t="s">
        <v>948</v>
      </c>
      <c r="B630" s="32" t="s">
        <v>2052</v>
      </c>
      <c r="C630" s="32" t="s">
        <v>2053</v>
      </c>
      <c r="D630" s="32" t="s">
        <v>2054</v>
      </c>
      <c r="E630" s="41" t="s">
        <v>672</v>
      </c>
      <c r="F630" s="28">
        <v>1</v>
      </c>
    </row>
    <row r="631" ht="12.45" spans="1:6">
      <c r="A631" s="41" t="s">
        <v>952</v>
      </c>
      <c r="B631" s="32" t="s">
        <v>2055</v>
      </c>
      <c r="C631" s="32" t="s">
        <v>2056</v>
      </c>
      <c r="D631" s="32"/>
      <c r="E631" s="41" t="s">
        <v>672</v>
      </c>
      <c r="F631" s="28">
        <v>1</v>
      </c>
    </row>
    <row r="632" ht="24.85" spans="1:6">
      <c r="A632" s="41" t="s">
        <v>955</v>
      </c>
      <c r="B632" s="32" t="s">
        <v>2057</v>
      </c>
      <c r="C632" s="32" t="s">
        <v>2058</v>
      </c>
      <c r="D632" s="32" t="s">
        <v>2059</v>
      </c>
      <c r="E632" s="41" t="s">
        <v>672</v>
      </c>
      <c r="F632" s="28">
        <v>1</v>
      </c>
    </row>
    <row r="633" ht="24.85" spans="1:6">
      <c r="A633" s="41" t="s">
        <v>960</v>
      </c>
      <c r="B633" s="32" t="s">
        <v>2060</v>
      </c>
      <c r="C633" s="32" t="s">
        <v>2061</v>
      </c>
      <c r="D633" s="32" t="s">
        <v>2062</v>
      </c>
      <c r="E633" s="41" t="s">
        <v>672</v>
      </c>
      <c r="F633" s="28">
        <v>3</v>
      </c>
    </row>
    <row r="634" ht="12.45" spans="1:6">
      <c r="A634" s="41" t="s">
        <v>964</v>
      </c>
      <c r="B634" s="32" t="s">
        <v>2063</v>
      </c>
      <c r="C634" s="32" t="s">
        <v>2064</v>
      </c>
      <c r="D634" s="32" t="s">
        <v>2065</v>
      </c>
      <c r="E634" s="41" t="s">
        <v>781</v>
      </c>
      <c r="F634" s="28">
        <v>1</v>
      </c>
    </row>
    <row r="635" ht="12.45" spans="1:6">
      <c r="A635" s="41" t="s">
        <v>968</v>
      </c>
      <c r="B635" s="42" t="s">
        <v>2066</v>
      </c>
      <c r="C635" s="32" t="s">
        <v>2067</v>
      </c>
      <c r="D635" s="32"/>
      <c r="E635" s="41" t="s">
        <v>106</v>
      </c>
      <c r="F635" s="28">
        <v>1</v>
      </c>
    </row>
    <row r="636" ht="12.45" spans="1:6">
      <c r="A636" s="41" t="s">
        <v>973</v>
      </c>
      <c r="B636" s="42" t="s">
        <v>2068</v>
      </c>
      <c r="C636" s="32" t="s">
        <v>2069</v>
      </c>
      <c r="D636" s="32" t="s">
        <v>2070</v>
      </c>
      <c r="E636" s="41" t="s">
        <v>672</v>
      </c>
      <c r="F636" s="28">
        <v>13</v>
      </c>
    </row>
    <row r="637" ht="12.45" spans="1:6">
      <c r="A637" s="41" t="s">
        <v>977</v>
      </c>
      <c r="B637" s="42" t="s">
        <v>2071</v>
      </c>
      <c r="C637" s="32" t="s">
        <v>2072</v>
      </c>
      <c r="D637" s="32" t="s">
        <v>2073</v>
      </c>
      <c r="E637" s="41" t="s">
        <v>672</v>
      </c>
      <c r="F637" s="28">
        <v>12</v>
      </c>
    </row>
    <row r="638" ht="12.45" spans="1:6">
      <c r="A638" s="41"/>
      <c r="B638" s="42" t="s">
        <v>2074</v>
      </c>
      <c r="C638" s="32"/>
      <c r="D638" s="32" t="s">
        <v>2075</v>
      </c>
      <c r="E638" s="41" t="s">
        <v>672</v>
      </c>
      <c r="F638" s="28">
        <v>4</v>
      </c>
    </row>
    <row r="639" ht="12.45" spans="1:6">
      <c r="A639" s="41"/>
      <c r="B639" s="42" t="s">
        <v>2076</v>
      </c>
      <c r="C639" s="32"/>
      <c r="D639" s="32" t="s">
        <v>2077</v>
      </c>
      <c r="E639" s="41" t="s">
        <v>672</v>
      </c>
      <c r="F639" s="28">
        <v>1</v>
      </c>
    </row>
    <row r="640" ht="12.45" spans="1:6">
      <c r="A640" s="41"/>
      <c r="B640" s="42" t="s">
        <v>2078</v>
      </c>
      <c r="C640" s="32"/>
      <c r="D640" s="32" t="s">
        <v>2077</v>
      </c>
      <c r="E640" s="41" t="s">
        <v>672</v>
      </c>
      <c r="F640" s="28">
        <v>1</v>
      </c>
    </row>
    <row r="641" ht="12.45" spans="1:6">
      <c r="A641" s="41"/>
      <c r="B641" s="42" t="s">
        <v>2079</v>
      </c>
      <c r="C641" s="32"/>
      <c r="D641" s="32" t="s">
        <v>2080</v>
      </c>
      <c r="E641" s="41" t="s">
        <v>672</v>
      </c>
      <c r="F641" s="28">
        <v>3</v>
      </c>
    </row>
    <row r="642" ht="12.45" spans="1:6">
      <c r="A642" s="41" t="s">
        <v>980</v>
      </c>
      <c r="B642" s="42" t="s">
        <v>2081</v>
      </c>
      <c r="C642" s="32" t="s">
        <v>2082</v>
      </c>
      <c r="D642" s="32" t="s">
        <v>2083</v>
      </c>
      <c r="E642" s="41" t="s">
        <v>2084</v>
      </c>
      <c r="F642" s="28">
        <v>12</v>
      </c>
    </row>
    <row r="643" ht="12.45" spans="1:6">
      <c r="A643" s="41">
        <v>4.2</v>
      </c>
      <c r="B643" s="42" t="s">
        <v>2085</v>
      </c>
      <c r="C643" s="32" t="s">
        <v>334</v>
      </c>
      <c r="D643" s="32"/>
      <c r="E643" s="41"/>
      <c r="F643" s="28"/>
    </row>
    <row r="644" ht="24.85" spans="1:6">
      <c r="A644" s="41" t="s">
        <v>1027</v>
      </c>
      <c r="B644" s="42" t="s">
        <v>2086</v>
      </c>
      <c r="C644" s="32" t="s">
        <v>2087</v>
      </c>
      <c r="D644" s="32" t="s">
        <v>2088</v>
      </c>
      <c r="E644" s="41" t="s">
        <v>672</v>
      </c>
      <c r="F644" s="28">
        <v>1</v>
      </c>
    </row>
    <row r="645" ht="24.85" spans="1:6">
      <c r="A645" s="41" t="s">
        <v>1031</v>
      </c>
      <c r="B645" s="42" t="s">
        <v>2089</v>
      </c>
      <c r="C645" s="32" t="s">
        <v>2087</v>
      </c>
      <c r="D645" s="32" t="s">
        <v>2090</v>
      </c>
      <c r="E645" s="41" t="s">
        <v>672</v>
      </c>
      <c r="F645" s="28">
        <v>1</v>
      </c>
    </row>
    <row r="646" ht="24.85" spans="1:6">
      <c r="A646" s="41" t="s">
        <v>1036</v>
      </c>
      <c r="B646" s="42" t="s">
        <v>2091</v>
      </c>
      <c r="C646" s="32" t="s">
        <v>2092</v>
      </c>
      <c r="D646" s="32" t="s">
        <v>2093</v>
      </c>
      <c r="E646" s="41" t="s">
        <v>672</v>
      </c>
      <c r="F646" s="28">
        <v>2</v>
      </c>
    </row>
    <row r="647" ht="12.45" spans="1:6">
      <c r="A647" s="41" t="s">
        <v>1040</v>
      </c>
      <c r="B647" s="42" t="s">
        <v>2094</v>
      </c>
      <c r="C647" s="32" t="s">
        <v>2095</v>
      </c>
      <c r="D647" s="32" t="s">
        <v>2096</v>
      </c>
      <c r="E647" s="41" t="s">
        <v>672</v>
      </c>
      <c r="F647" s="28">
        <v>2</v>
      </c>
    </row>
    <row r="648" ht="24.85" spans="1:6">
      <c r="A648" s="41" t="s">
        <v>1045</v>
      </c>
      <c r="B648" s="32" t="s">
        <v>2097</v>
      </c>
      <c r="C648" s="32" t="s">
        <v>2098</v>
      </c>
      <c r="D648" s="32" t="s">
        <v>2099</v>
      </c>
      <c r="E648" s="41" t="s">
        <v>672</v>
      </c>
      <c r="F648" s="28">
        <v>9</v>
      </c>
    </row>
    <row r="649" ht="12.45" spans="1:6">
      <c r="A649" s="41"/>
      <c r="B649" s="32" t="s">
        <v>2100</v>
      </c>
      <c r="C649" s="32"/>
      <c r="D649" s="32" t="s">
        <v>2101</v>
      </c>
      <c r="E649" s="41" t="s">
        <v>672</v>
      </c>
      <c r="F649" s="28">
        <v>1</v>
      </c>
    </row>
    <row r="650" ht="12.45" spans="1:6">
      <c r="A650" s="41" t="s">
        <v>1049</v>
      </c>
      <c r="B650" s="32" t="s">
        <v>2102</v>
      </c>
      <c r="C650" s="32" t="s">
        <v>2072</v>
      </c>
      <c r="D650" s="32" t="s">
        <v>2103</v>
      </c>
      <c r="E650" s="41" t="s">
        <v>672</v>
      </c>
      <c r="F650" s="28">
        <v>3</v>
      </c>
    </row>
    <row r="651" ht="12.45" spans="1:6">
      <c r="A651" s="41"/>
      <c r="B651" s="32" t="s">
        <v>2104</v>
      </c>
      <c r="C651" s="32"/>
      <c r="D651" s="32" t="s">
        <v>2105</v>
      </c>
      <c r="E651" s="41" t="s">
        <v>672</v>
      </c>
      <c r="F651" s="28">
        <v>13</v>
      </c>
    </row>
    <row r="652" ht="12.45" spans="1:6">
      <c r="A652" s="41"/>
      <c r="B652" s="32" t="s">
        <v>2106</v>
      </c>
      <c r="C652" s="32"/>
      <c r="D652" s="32" t="s">
        <v>2107</v>
      </c>
      <c r="E652" s="41" t="s">
        <v>672</v>
      </c>
      <c r="F652" s="28">
        <v>3</v>
      </c>
    </row>
    <row r="653" ht="12.45" spans="1:6">
      <c r="A653" s="41"/>
      <c r="B653" s="32" t="s">
        <v>2108</v>
      </c>
      <c r="C653" s="32"/>
      <c r="D653" s="32" t="s">
        <v>2107</v>
      </c>
      <c r="E653" s="41" t="s">
        <v>672</v>
      </c>
      <c r="F653" s="28">
        <v>1</v>
      </c>
    </row>
    <row r="654" ht="12.45" spans="1:6">
      <c r="A654" s="41"/>
      <c r="B654" s="32" t="s">
        <v>2109</v>
      </c>
      <c r="C654" s="32"/>
      <c r="D654" s="32" t="s">
        <v>2105</v>
      </c>
      <c r="E654" s="41" t="s">
        <v>672</v>
      </c>
      <c r="F654" s="28">
        <v>2</v>
      </c>
    </row>
    <row r="655" ht="24.85" spans="1:6">
      <c r="A655" s="41" t="s">
        <v>1053</v>
      </c>
      <c r="B655" s="32" t="s">
        <v>2110</v>
      </c>
      <c r="C655" s="32" t="s">
        <v>2061</v>
      </c>
      <c r="D655" s="32" t="s">
        <v>2111</v>
      </c>
      <c r="E655" s="41" t="s">
        <v>672</v>
      </c>
      <c r="F655" s="28">
        <v>2</v>
      </c>
    </row>
    <row r="656" ht="24.85" spans="1:6">
      <c r="A656" s="41"/>
      <c r="B656" s="32" t="s">
        <v>2112</v>
      </c>
      <c r="C656" s="32"/>
      <c r="D656" s="32" t="s">
        <v>2113</v>
      </c>
      <c r="E656" s="41" t="s">
        <v>672</v>
      </c>
      <c r="F656" s="28">
        <v>1</v>
      </c>
    </row>
    <row r="657" ht="12.45" spans="1:6">
      <c r="A657" s="41" t="s">
        <v>1057</v>
      </c>
      <c r="B657" s="32" t="s">
        <v>2114</v>
      </c>
      <c r="C657" s="32" t="s">
        <v>2064</v>
      </c>
      <c r="D657" s="32" t="s">
        <v>2065</v>
      </c>
      <c r="E657" s="41" t="s">
        <v>781</v>
      </c>
      <c r="F657" s="28">
        <v>2</v>
      </c>
    </row>
    <row r="658" ht="12.45" spans="1:6">
      <c r="A658" s="41" t="s">
        <v>1057</v>
      </c>
      <c r="B658" s="42" t="s">
        <v>2115</v>
      </c>
      <c r="C658" s="32" t="s">
        <v>2116</v>
      </c>
      <c r="D658" s="32" t="s">
        <v>2117</v>
      </c>
      <c r="E658" s="41" t="s">
        <v>2084</v>
      </c>
      <c r="F658" s="28">
        <v>35</v>
      </c>
    </row>
    <row r="659" ht="12.45" spans="1:6">
      <c r="A659" s="41" t="s">
        <v>2118</v>
      </c>
      <c r="B659" s="42" t="s">
        <v>2119</v>
      </c>
      <c r="C659" s="32" t="s">
        <v>2120</v>
      </c>
      <c r="D659" s="32" t="s">
        <v>2121</v>
      </c>
      <c r="E659" s="41" t="s">
        <v>66</v>
      </c>
      <c r="F659" s="28">
        <v>40</v>
      </c>
    </row>
    <row r="660" ht="12.45" spans="1:6">
      <c r="A660" s="41" t="s">
        <v>1060</v>
      </c>
      <c r="B660" s="42" t="s">
        <v>2122</v>
      </c>
      <c r="C660" s="32" t="s">
        <v>2067</v>
      </c>
      <c r="D660" s="32"/>
      <c r="E660" s="41" t="s">
        <v>106</v>
      </c>
      <c r="F660" s="28">
        <v>1</v>
      </c>
    </row>
    <row r="661" ht="12.45" spans="1:6">
      <c r="A661" s="41" t="s">
        <v>1064</v>
      </c>
      <c r="B661" s="42" t="s">
        <v>2123</v>
      </c>
      <c r="C661" s="32" t="s">
        <v>2124</v>
      </c>
      <c r="D661" s="32" t="s">
        <v>2125</v>
      </c>
      <c r="E661" s="41" t="s">
        <v>781</v>
      </c>
      <c r="F661" s="28">
        <v>4</v>
      </c>
    </row>
    <row r="662" ht="12.45" spans="1:6">
      <c r="A662" s="41" t="s">
        <v>1068</v>
      </c>
      <c r="B662" s="42" t="s">
        <v>2126</v>
      </c>
      <c r="C662" s="32" t="s">
        <v>2127</v>
      </c>
      <c r="D662" s="32" t="s">
        <v>2128</v>
      </c>
      <c r="E662" s="41" t="s">
        <v>781</v>
      </c>
      <c r="F662" s="28">
        <v>2</v>
      </c>
    </row>
    <row r="663" ht="12.45" spans="1:6">
      <c r="A663" s="41" t="s">
        <v>1073</v>
      </c>
      <c r="B663" s="42" t="s">
        <v>2129</v>
      </c>
      <c r="C663" s="32" t="s">
        <v>2130</v>
      </c>
      <c r="D663" s="32" t="s">
        <v>2128</v>
      </c>
      <c r="E663" s="41" t="s">
        <v>781</v>
      </c>
      <c r="F663" s="28">
        <v>2</v>
      </c>
    </row>
    <row r="664" ht="12.45" spans="1:6">
      <c r="A664" s="41">
        <v>4.3</v>
      </c>
      <c r="B664" s="42" t="s">
        <v>2131</v>
      </c>
      <c r="C664" s="32" t="s">
        <v>354</v>
      </c>
      <c r="D664" s="32"/>
      <c r="E664" s="41"/>
      <c r="F664" s="28"/>
    </row>
    <row r="665" ht="24.85" spans="1:6">
      <c r="A665" s="41" t="s">
        <v>2132</v>
      </c>
      <c r="B665" s="42" t="s">
        <v>2133</v>
      </c>
      <c r="C665" s="32" t="s">
        <v>2134</v>
      </c>
      <c r="D665" s="32" t="s">
        <v>2135</v>
      </c>
      <c r="E665" s="41" t="s">
        <v>672</v>
      </c>
      <c r="F665" s="28">
        <v>1</v>
      </c>
    </row>
    <row r="666" ht="24.85" spans="1:6">
      <c r="A666" s="41" t="s">
        <v>2136</v>
      </c>
      <c r="B666" s="42" t="s">
        <v>2137</v>
      </c>
      <c r="C666" s="32" t="s">
        <v>2087</v>
      </c>
      <c r="D666" s="32" t="s">
        <v>2090</v>
      </c>
      <c r="E666" s="41" t="s">
        <v>672</v>
      </c>
      <c r="F666" s="28">
        <v>3</v>
      </c>
    </row>
    <row r="667" ht="12.45" spans="1:6">
      <c r="A667" s="41" t="s">
        <v>2138</v>
      </c>
      <c r="B667" s="42" t="s">
        <v>2139</v>
      </c>
      <c r="C667" s="32" t="s">
        <v>2140</v>
      </c>
      <c r="D667" s="32" t="s">
        <v>2141</v>
      </c>
      <c r="E667" s="41" t="s">
        <v>781</v>
      </c>
      <c r="F667" s="28">
        <v>4</v>
      </c>
    </row>
    <row r="668" ht="24.85" spans="1:6">
      <c r="A668" s="41" t="s">
        <v>2142</v>
      </c>
      <c r="B668" s="42" t="s">
        <v>2143</v>
      </c>
      <c r="C668" s="32" t="s">
        <v>2144</v>
      </c>
      <c r="D668" s="32" t="s">
        <v>2099</v>
      </c>
      <c r="E668" s="41" t="s">
        <v>672</v>
      </c>
      <c r="F668" s="28">
        <v>10</v>
      </c>
    </row>
    <row r="669" ht="12.45" spans="1:6">
      <c r="A669" s="41" t="s">
        <v>2145</v>
      </c>
      <c r="B669" s="42" t="s">
        <v>2146</v>
      </c>
      <c r="C669" s="32" t="s">
        <v>2120</v>
      </c>
      <c r="D669" s="32" t="s">
        <v>2121</v>
      </c>
      <c r="E669" s="41" t="s">
        <v>66</v>
      </c>
      <c r="F669" s="28">
        <v>30</v>
      </c>
    </row>
    <row r="670" ht="12.45" spans="1:6">
      <c r="A670" s="41" t="s">
        <v>2147</v>
      </c>
      <c r="B670" s="42" t="s">
        <v>2148</v>
      </c>
      <c r="C670" s="32" t="s">
        <v>2067</v>
      </c>
      <c r="D670" s="32"/>
      <c r="E670" s="41" t="s">
        <v>106</v>
      </c>
      <c r="F670" s="28">
        <v>1</v>
      </c>
    </row>
    <row r="671" ht="12.45" spans="1:6">
      <c r="A671" s="41" t="s">
        <v>2149</v>
      </c>
      <c r="B671" s="42" t="s">
        <v>2150</v>
      </c>
      <c r="C671" s="32" t="s">
        <v>2072</v>
      </c>
      <c r="D671" s="32" t="s">
        <v>2105</v>
      </c>
      <c r="E671" s="41" t="s">
        <v>672</v>
      </c>
      <c r="F671" s="28">
        <v>16</v>
      </c>
    </row>
    <row r="672" ht="12.45" spans="1:6">
      <c r="A672" s="41">
        <v>4.4</v>
      </c>
      <c r="B672" s="42" t="s">
        <v>2151</v>
      </c>
      <c r="C672" s="32" t="s">
        <v>344</v>
      </c>
      <c r="D672" s="32"/>
      <c r="E672" s="41"/>
      <c r="F672" s="28"/>
    </row>
    <row r="673" ht="24.85" spans="1:6">
      <c r="A673" s="41" t="s">
        <v>2152</v>
      </c>
      <c r="B673" s="42" t="s">
        <v>2153</v>
      </c>
      <c r="C673" s="32" t="s">
        <v>2134</v>
      </c>
      <c r="D673" s="32" t="s">
        <v>2154</v>
      </c>
      <c r="E673" s="41" t="s">
        <v>672</v>
      </c>
      <c r="F673" s="28">
        <v>1</v>
      </c>
    </row>
    <row r="674" ht="24.85" spans="1:6">
      <c r="A674" s="41" t="s">
        <v>2155</v>
      </c>
      <c r="B674" s="42" t="s">
        <v>2156</v>
      </c>
      <c r="C674" s="32" t="s">
        <v>2087</v>
      </c>
      <c r="D674" s="32" t="s">
        <v>2157</v>
      </c>
      <c r="E674" s="41" t="s">
        <v>672</v>
      </c>
      <c r="F674" s="28">
        <v>1</v>
      </c>
    </row>
    <row r="675" ht="12.45" spans="1:6">
      <c r="A675" s="41" t="s">
        <v>2158</v>
      </c>
      <c r="B675" s="42" t="s">
        <v>2159</v>
      </c>
      <c r="C675" s="32" t="s">
        <v>2140</v>
      </c>
      <c r="D675" s="32" t="s">
        <v>2160</v>
      </c>
      <c r="E675" s="41" t="s">
        <v>781</v>
      </c>
      <c r="F675" s="28">
        <v>1</v>
      </c>
    </row>
    <row r="676" ht="12.45" spans="1:6">
      <c r="A676" s="41" t="s">
        <v>2161</v>
      </c>
      <c r="B676" s="42" t="s">
        <v>2162</v>
      </c>
      <c r="C676" s="32" t="s">
        <v>2163</v>
      </c>
      <c r="D676" s="32" t="s">
        <v>2164</v>
      </c>
      <c r="E676" s="41" t="s">
        <v>672</v>
      </c>
      <c r="F676" s="28">
        <v>6</v>
      </c>
    </row>
    <row r="677" ht="12.45" spans="1:6">
      <c r="A677" s="41" t="s">
        <v>2165</v>
      </c>
      <c r="B677" s="42" t="s">
        <v>2166</v>
      </c>
      <c r="C677" s="32" t="s">
        <v>2072</v>
      </c>
      <c r="D677" s="32" t="s">
        <v>2167</v>
      </c>
      <c r="E677" s="41" t="s">
        <v>672</v>
      </c>
      <c r="F677" s="28">
        <v>2</v>
      </c>
    </row>
    <row r="678" ht="12.45" spans="1:6">
      <c r="A678" s="41">
        <v>4.5</v>
      </c>
      <c r="B678" s="42" t="s">
        <v>2168</v>
      </c>
      <c r="C678" s="32" t="s">
        <v>2169</v>
      </c>
      <c r="D678" s="32"/>
      <c r="E678" s="41"/>
      <c r="F678" s="28"/>
    </row>
    <row r="679" ht="24.85" spans="1:6">
      <c r="A679" s="41" t="s">
        <v>2170</v>
      </c>
      <c r="B679" s="32"/>
      <c r="C679" s="32" t="s">
        <v>2171</v>
      </c>
      <c r="D679" s="32" t="s">
        <v>2172</v>
      </c>
      <c r="E679" s="41" t="s">
        <v>672</v>
      </c>
      <c r="F679" s="28"/>
    </row>
    <row r="680" ht="12.45" spans="1:6">
      <c r="A680" s="41" t="s">
        <v>2170</v>
      </c>
      <c r="B680" s="32" t="s">
        <v>2173</v>
      </c>
      <c r="C680" s="32" t="s">
        <v>2174</v>
      </c>
      <c r="D680" s="32" t="s">
        <v>2175</v>
      </c>
      <c r="E680" s="41" t="s">
        <v>672</v>
      </c>
      <c r="F680" s="28">
        <v>2</v>
      </c>
    </row>
    <row r="681" ht="12.45" spans="1:6">
      <c r="A681" s="41" t="s">
        <v>2176</v>
      </c>
      <c r="B681" s="32" t="s">
        <v>2177</v>
      </c>
      <c r="C681" s="32" t="s">
        <v>2082</v>
      </c>
      <c r="D681" s="32" t="s">
        <v>2178</v>
      </c>
      <c r="E681" s="41" t="s">
        <v>2084</v>
      </c>
      <c r="F681" s="28">
        <v>2</v>
      </c>
    </row>
    <row r="682" ht="12.45" spans="1:6">
      <c r="A682" s="41" t="s">
        <v>2179</v>
      </c>
      <c r="B682" s="32" t="s">
        <v>2180</v>
      </c>
      <c r="C682" s="32" t="s">
        <v>2140</v>
      </c>
      <c r="D682" s="32" t="s">
        <v>2141</v>
      </c>
      <c r="E682" s="41" t="s">
        <v>781</v>
      </c>
      <c r="F682" s="28">
        <v>2</v>
      </c>
    </row>
    <row r="683" ht="12.4" spans="1:6">
      <c r="A683" s="47" t="s">
        <v>2181</v>
      </c>
      <c r="B683" s="48"/>
      <c r="C683" s="48"/>
      <c r="D683" s="49"/>
      <c r="E683" s="47"/>
      <c r="F683" s="50"/>
    </row>
  </sheetData>
  <autoFilter xmlns:etc="http://www.wps.cn/officeDocument/2017/etCustomData" ref="A4:F683" etc:filterBottomFollowUsedRange="0">
    <extLst/>
  </autoFilter>
  <mergeCells count="202">
    <mergeCell ref="A1:F1"/>
    <mergeCell ref="A3:A6"/>
    <mergeCell ref="A19:A23"/>
    <mergeCell ref="A24:A28"/>
    <mergeCell ref="A171:A178"/>
    <mergeCell ref="A180:A185"/>
    <mergeCell ref="A191:A195"/>
    <mergeCell ref="A196:A199"/>
    <mergeCell ref="A202:A210"/>
    <mergeCell ref="A211:A213"/>
    <mergeCell ref="A214:A221"/>
    <mergeCell ref="A222:A230"/>
    <mergeCell ref="A231:A239"/>
    <mergeCell ref="A240:A248"/>
    <mergeCell ref="A249:A256"/>
    <mergeCell ref="A257:A259"/>
    <mergeCell ref="A260:A266"/>
    <mergeCell ref="A268:A269"/>
    <mergeCell ref="A272:A289"/>
    <mergeCell ref="A290:A305"/>
    <mergeCell ref="A306:A316"/>
    <mergeCell ref="A318:A319"/>
    <mergeCell ref="A331:A332"/>
    <mergeCell ref="A335:A336"/>
    <mergeCell ref="A339:A353"/>
    <mergeCell ref="A356:A357"/>
    <mergeCell ref="A402:A414"/>
    <mergeCell ref="A415:A436"/>
    <mergeCell ref="A443:A444"/>
    <mergeCell ref="A445:A446"/>
    <mergeCell ref="A447:A448"/>
    <mergeCell ref="A454:A455"/>
    <mergeCell ref="A490:A491"/>
    <mergeCell ref="A492:A493"/>
    <mergeCell ref="A498:A499"/>
    <mergeCell ref="A500:A501"/>
    <mergeCell ref="B3:B6"/>
    <mergeCell ref="B19:B23"/>
    <mergeCell ref="B24:B28"/>
    <mergeCell ref="B171:B178"/>
    <mergeCell ref="B180:B185"/>
    <mergeCell ref="B191:B195"/>
    <mergeCell ref="B196:B199"/>
    <mergeCell ref="B202:B210"/>
    <mergeCell ref="B211:B213"/>
    <mergeCell ref="B214:B221"/>
    <mergeCell ref="B222:B230"/>
    <mergeCell ref="B231:B239"/>
    <mergeCell ref="B240:B248"/>
    <mergeCell ref="B249:B256"/>
    <mergeCell ref="B257:B259"/>
    <mergeCell ref="B260:B266"/>
    <mergeCell ref="B268:B269"/>
    <mergeCell ref="B272:B289"/>
    <mergeCell ref="B290:B305"/>
    <mergeCell ref="B306:B316"/>
    <mergeCell ref="B318:B319"/>
    <mergeCell ref="B331:B332"/>
    <mergeCell ref="B335:B336"/>
    <mergeCell ref="B339:B353"/>
    <mergeCell ref="B356:B357"/>
    <mergeCell ref="B402:B414"/>
    <mergeCell ref="B415:B436"/>
    <mergeCell ref="B443:B444"/>
    <mergeCell ref="B445:B446"/>
    <mergeCell ref="B447:B448"/>
    <mergeCell ref="B454:B455"/>
    <mergeCell ref="B490:B491"/>
    <mergeCell ref="B492:B493"/>
    <mergeCell ref="B498:B499"/>
    <mergeCell ref="B500:B501"/>
    <mergeCell ref="C3:C6"/>
    <mergeCell ref="C19:C23"/>
    <mergeCell ref="C24:C28"/>
    <mergeCell ref="C171:C178"/>
    <mergeCell ref="C180:C185"/>
    <mergeCell ref="C191:C195"/>
    <mergeCell ref="C196:C199"/>
    <mergeCell ref="C202:C210"/>
    <mergeCell ref="C211:C213"/>
    <mergeCell ref="C214:C221"/>
    <mergeCell ref="C222:C230"/>
    <mergeCell ref="C231:C239"/>
    <mergeCell ref="C240:C248"/>
    <mergeCell ref="C249:C256"/>
    <mergeCell ref="C257:C259"/>
    <mergeCell ref="C260:C266"/>
    <mergeCell ref="C268:C269"/>
    <mergeCell ref="C272:C289"/>
    <mergeCell ref="C290:C305"/>
    <mergeCell ref="C306:C316"/>
    <mergeCell ref="C318:C319"/>
    <mergeCell ref="C331:C332"/>
    <mergeCell ref="C335:C336"/>
    <mergeCell ref="C339:C353"/>
    <mergeCell ref="C356:C357"/>
    <mergeCell ref="C402:C414"/>
    <mergeCell ref="C415:C436"/>
    <mergeCell ref="C443:C444"/>
    <mergeCell ref="C445:C446"/>
    <mergeCell ref="C447:C448"/>
    <mergeCell ref="C454:C455"/>
    <mergeCell ref="C490:C491"/>
    <mergeCell ref="C492:C493"/>
    <mergeCell ref="C498:C499"/>
    <mergeCell ref="C500:C501"/>
    <mergeCell ref="D3:D6"/>
    <mergeCell ref="D196:D199"/>
    <mergeCell ref="D202:D210"/>
    <mergeCell ref="D211:D213"/>
    <mergeCell ref="D214:D221"/>
    <mergeCell ref="D222:D230"/>
    <mergeCell ref="D231:D239"/>
    <mergeCell ref="D240:D248"/>
    <mergeCell ref="D249:D256"/>
    <mergeCell ref="D257:D259"/>
    <mergeCell ref="D260:D266"/>
    <mergeCell ref="D268:D269"/>
    <mergeCell ref="D272:D289"/>
    <mergeCell ref="D290:D305"/>
    <mergeCell ref="D306:D316"/>
    <mergeCell ref="D318:D319"/>
    <mergeCell ref="D331:D332"/>
    <mergeCell ref="D335:D336"/>
    <mergeCell ref="D339:D353"/>
    <mergeCell ref="D356:D357"/>
    <mergeCell ref="D402:D414"/>
    <mergeCell ref="D415:D436"/>
    <mergeCell ref="D443:D444"/>
    <mergeCell ref="D445:D446"/>
    <mergeCell ref="D447:D448"/>
    <mergeCell ref="D498:D499"/>
    <mergeCell ref="E3:E6"/>
    <mergeCell ref="E19:E23"/>
    <mergeCell ref="E24:E28"/>
    <mergeCell ref="E171:E178"/>
    <mergeCell ref="E180:E185"/>
    <mergeCell ref="E191:E195"/>
    <mergeCell ref="E196:E199"/>
    <mergeCell ref="E202:E210"/>
    <mergeCell ref="E211:E213"/>
    <mergeCell ref="E214:E221"/>
    <mergeCell ref="E222:E230"/>
    <mergeCell ref="E231:E239"/>
    <mergeCell ref="E240:E248"/>
    <mergeCell ref="E249:E256"/>
    <mergeCell ref="E257:E259"/>
    <mergeCell ref="E260:E266"/>
    <mergeCell ref="E268:E269"/>
    <mergeCell ref="E272:E289"/>
    <mergeCell ref="E290:E305"/>
    <mergeCell ref="E306:E316"/>
    <mergeCell ref="E318:E319"/>
    <mergeCell ref="E331:E332"/>
    <mergeCell ref="E335:E336"/>
    <mergeCell ref="E339:E353"/>
    <mergeCell ref="E356:E357"/>
    <mergeCell ref="E402:E414"/>
    <mergeCell ref="E415:E436"/>
    <mergeCell ref="E443:E444"/>
    <mergeCell ref="E445:E446"/>
    <mergeCell ref="E447:E448"/>
    <mergeCell ref="E454:E455"/>
    <mergeCell ref="E490:E491"/>
    <mergeCell ref="E492:E493"/>
    <mergeCell ref="E498:E499"/>
    <mergeCell ref="E500:E501"/>
    <mergeCell ref="F3:F6"/>
    <mergeCell ref="F19:F23"/>
    <mergeCell ref="F24:F28"/>
    <mergeCell ref="F171:F178"/>
    <mergeCell ref="F180:F185"/>
    <mergeCell ref="F191:F195"/>
    <mergeCell ref="F196:F199"/>
    <mergeCell ref="F202:F210"/>
    <mergeCell ref="F211:F213"/>
    <mergeCell ref="F214:F221"/>
    <mergeCell ref="F222:F230"/>
    <mergeCell ref="F231:F239"/>
    <mergeCell ref="F240:F248"/>
    <mergeCell ref="F249:F256"/>
    <mergeCell ref="F257:F259"/>
    <mergeCell ref="F260:F266"/>
    <mergeCell ref="F268:F269"/>
    <mergeCell ref="F272:F289"/>
    <mergeCell ref="F290:F305"/>
    <mergeCell ref="F306:F316"/>
    <mergeCell ref="F318:F319"/>
    <mergeCell ref="F331:F332"/>
    <mergeCell ref="F335:F336"/>
    <mergeCell ref="F339:F353"/>
    <mergeCell ref="F356:F357"/>
    <mergeCell ref="F402:F414"/>
    <mergeCell ref="F415:F436"/>
    <mergeCell ref="F443:F444"/>
    <mergeCell ref="F445:F446"/>
    <mergeCell ref="F447:F448"/>
    <mergeCell ref="F454:F455"/>
    <mergeCell ref="F490:F491"/>
    <mergeCell ref="F492:F493"/>
    <mergeCell ref="F498:F499"/>
    <mergeCell ref="F500:F501"/>
  </mergeCells>
  <pageMargins left="0.75" right="0.75" top="1" bottom="1" header="0.5" footer="0.5"/>
  <pageSetup paperSize="9" scale="37"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工程量清单编制说明</vt:lpstr>
      <vt:lpstr>汇总表</vt:lpstr>
      <vt:lpstr>表1.建筑工程清单 </vt:lpstr>
      <vt:lpstr>表2.设备及安装工程清单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张轶</cp:lastModifiedBy>
  <dcterms:created xsi:type="dcterms:W3CDTF">2026-02-05T10:49:00Z</dcterms:created>
  <dcterms:modified xsi:type="dcterms:W3CDTF">2026-04-15T08:36:51Z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9750C8582521404F99C5C0E694BF7E99_12</vt:lpwstr>
  </property>
  <property fmtid="{D5CDD505-2E9C-101B-9397-08002B2CF9AE}" pid="3" name="KSOProductBuildVer">
    <vt:lpwstr>2052-12.1.0.23542</vt:lpwstr>
  </property>
  <property fmtid="{D5CDD505-2E9C-101B-9397-08002B2CF9AE}" pid="4" name="CalculationRule">
    <vt:i4>0</vt:i4>
  </property>
  <property fmtid="{D5CDD505-2E9C-101B-9397-08002B2CF9AE}" pid="5" name="KSOReadingLayout">
    <vt:bool>true</vt:bool>
  </property>
</Properties>
</file>